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5" yWindow="-15" windowWidth="19320" windowHeight="12120" tabRatio="734" firstSheet="2" activeTab="2"/>
  </bookViews>
  <sheets>
    <sheet name="Imi NIED1" sheetId="1" state="hidden" r:id="rId1"/>
    <sheet name="Imi NIED2" sheetId="2" state="hidden" r:id="rId2"/>
    <sheet name="Ann.4.3 Eval. bruit, allèg, FAB" sheetId="79" r:id="rId3"/>
  </sheets>
  <definedNames>
    <definedName name="BeurtGeb">#REF!</definedName>
  </definedNames>
  <calcPr calcId="125725"/>
</workbook>
</file>

<file path=xl/calcChain.xml><?xml version="1.0" encoding="utf-8"?>
<calcChain xmlns="http://schemas.openxmlformats.org/spreadsheetml/2006/main">
  <c r="BD57" i="79"/>
  <c r="BI57" s="1"/>
  <c r="BC57"/>
  <c r="BB57"/>
  <c r="BA57"/>
  <c r="AZ57"/>
  <c r="BK57" s="1"/>
  <c r="AY57"/>
  <c r="BJ57" s="1"/>
  <c r="BC56"/>
  <c r="BD56" s="1"/>
  <c r="BB56"/>
  <c r="BA56"/>
  <c r="AZ56"/>
  <c r="BK56" s="1"/>
  <c r="AY56"/>
  <c r="BJ56" s="1"/>
  <c r="BC55"/>
  <c r="BD55" s="1"/>
  <c r="BB55"/>
  <c r="BA55"/>
  <c r="AZ55"/>
  <c r="BK55" s="1"/>
  <c r="AY55"/>
  <c r="BJ55" s="1"/>
  <c r="BC54"/>
  <c r="BD54" s="1"/>
  <c r="BB54"/>
  <c r="BA54"/>
  <c r="AZ54"/>
  <c r="BK54" s="1"/>
  <c r="AY54"/>
  <c r="BJ54" s="1"/>
  <c r="BC53"/>
  <c r="BD53" s="1"/>
  <c r="BB53"/>
  <c r="BA53"/>
  <c r="AZ53"/>
  <c r="BK53" s="1"/>
  <c r="AY53"/>
  <c r="BJ53" s="1"/>
  <c r="BC52"/>
  <c r="BD52" s="1"/>
  <c r="BB52"/>
  <c r="BA52"/>
  <c r="AZ52"/>
  <c r="BK52" s="1"/>
  <c r="AY52"/>
  <c r="BJ52" s="1"/>
  <c r="BC51"/>
  <c r="BD51" s="1"/>
  <c r="BB51"/>
  <c r="BA51"/>
  <c r="AZ51"/>
  <c r="BK51" s="1"/>
  <c r="AY51"/>
  <c r="BJ51" s="1"/>
  <c r="BC50"/>
  <c r="BD50" s="1"/>
  <c r="BB50"/>
  <c r="BA50"/>
  <c r="AZ50"/>
  <c r="BK50" s="1"/>
  <c r="AY50"/>
  <c r="BJ50" s="1"/>
  <c r="BC49"/>
  <c r="BD49" s="1"/>
  <c r="BB49"/>
  <c r="BA49"/>
  <c r="AZ49"/>
  <c r="BK49" s="1"/>
  <c r="AY49"/>
  <c r="BJ49" s="1"/>
  <c r="BC48"/>
  <c r="BD48" s="1"/>
  <c r="BB48"/>
  <c r="BA48"/>
  <c r="AZ48"/>
  <c r="BK48" s="1"/>
  <c r="AY48"/>
  <c r="BJ48" s="1"/>
  <c r="BC47"/>
  <c r="BD47" s="1"/>
  <c r="BB47"/>
  <c r="BA47"/>
  <c r="AZ47"/>
  <c r="BK47" s="1"/>
  <c r="AY47"/>
  <c r="BJ47" s="1"/>
  <c r="BC46"/>
  <c r="BD46" s="1"/>
  <c r="BB46"/>
  <c r="BA46"/>
  <c r="AZ46"/>
  <c r="BK46" s="1"/>
  <c r="AY46"/>
  <c r="BJ46" s="1"/>
  <c r="BC45"/>
  <c r="BD45" s="1"/>
  <c r="BB45"/>
  <c r="BA45"/>
  <c r="AZ45"/>
  <c r="BK45" s="1"/>
  <c r="AY45"/>
  <c r="BJ45" s="1"/>
  <c r="BC44"/>
  <c r="BD44" s="1"/>
  <c r="BB44"/>
  <c r="BA44"/>
  <c r="AZ44"/>
  <c r="BK44" s="1"/>
  <c r="AY44"/>
  <c r="BJ44" s="1"/>
  <c r="BC43"/>
  <c r="BD43" s="1"/>
  <c r="BB43"/>
  <c r="BA43"/>
  <c r="AZ43"/>
  <c r="BK43" s="1"/>
  <c r="AY43"/>
  <c r="BJ43" s="1"/>
  <c r="BC42"/>
  <c r="BD42" s="1"/>
  <c r="BB42"/>
  <c r="BA42"/>
  <c r="AZ42"/>
  <c r="BK42" s="1"/>
  <c r="AY42"/>
  <c r="BJ42" s="1"/>
  <c r="BC41"/>
  <c r="BD41" s="1"/>
  <c r="BB41"/>
  <c r="BA41"/>
  <c r="AZ41"/>
  <c r="BK41" s="1"/>
  <c r="AY41"/>
  <c r="BJ41" s="1"/>
  <c r="BM41" s="1"/>
  <c r="BC40"/>
  <c r="BD40" s="1"/>
  <c r="BB40"/>
  <c r="BA40"/>
  <c r="AZ40"/>
  <c r="BK40" s="1"/>
  <c r="AY40"/>
  <c r="BJ40" s="1"/>
  <c r="BC39"/>
  <c r="BD39" s="1"/>
  <c r="BB39"/>
  <c r="BA39"/>
  <c r="AZ39"/>
  <c r="BK39" s="1"/>
  <c r="AY39"/>
  <c r="BJ39" s="1"/>
  <c r="BC38"/>
  <c r="BD38" s="1"/>
  <c r="BB38"/>
  <c r="BA38"/>
  <c r="AZ38"/>
  <c r="BK38" s="1"/>
  <c r="AY38"/>
  <c r="BJ38" s="1"/>
  <c r="BC37"/>
  <c r="BD37" s="1"/>
  <c r="BB37"/>
  <c r="BA37"/>
  <c r="AZ37"/>
  <c r="BK37" s="1"/>
  <c r="AY37"/>
  <c r="BJ37" s="1"/>
  <c r="BC36"/>
  <c r="BD36" s="1"/>
  <c r="BB36"/>
  <c r="BA36"/>
  <c r="AZ36"/>
  <c r="BK36" s="1"/>
  <c r="AY36"/>
  <c r="BJ36" s="1"/>
  <c r="BC35"/>
  <c r="BD35" s="1"/>
  <c r="BB35"/>
  <c r="BA35"/>
  <c r="AZ35"/>
  <c r="BK35" s="1"/>
  <c r="AY35"/>
  <c r="BJ35" s="1"/>
  <c r="BC34"/>
  <c r="BD34" s="1"/>
  <c r="BB34"/>
  <c r="BA34"/>
  <c r="AZ34"/>
  <c r="BK34" s="1"/>
  <c r="AY34"/>
  <c r="BJ34" s="1"/>
  <c r="BC33"/>
  <c r="BD33" s="1"/>
  <c r="BB33"/>
  <c r="BA33"/>
  <c r="AZ33"/>
  <c r="BK33" s="1"/>
  <c r="AY33"/>
  <c r="BJ33" s="1"/>
  <c r="BM33" s="1"/>
  <c r="BC32"/>
  <c r="BD32" s="1"/>
  <c r="BB32"/>
  <c r="BA32"/>
  <c r="AZ32"/>
  <c r="BK32" s="1"/>
  <c r="AY32"/>
  <c r="BJ32" s="1"/>
  <c r="BM32" s="1"/>
  <c r="BC31"/>
  <c r="BD31" s="1"/>
  <c r="BB31"/>
  <c r="BA31"/>
  <c r="AZ31"/>
  <c r="BK31" s="1"/>
  <c r="AY31"/>
  <c r="BJ31" s="1"/>
  <c r="BC30"/>
  <c r="BD30" s="1"/>
  <c r="BB30"/>
  <c r="BA30"/>
  <c r="AZ30"/>
  <c r="BK30" s="1"/>
  <c r="AY30"/>
  <c r="BJ30" s="1"/>
  <c r="BC29"/>
  <c r="BD29" s="1"/>
  <c r="BB29"/>
  <c r="BA29"/>
  <c r="AZ29"/>
  <c r="BK29" s="1"/>
  <c r="AY29"/>
  <c r="BJ29" s="1"/>
  <c r="BC28"/>
  <c r="BD28" s="1"/>
  <c r="BB28"/>
  <c r="BA28"/>
  <c r="AZ28"/>
  <c r="BK28" s="1"/>
  <c r="AY28"/>
  <c r="BJ28" s="1"/>
  <c r="BC27"/>
  <c r="BD27" s="1"/>
  <c r="BB27"/>
  <c r="BA27"/>
  <c r="AZ27"/>
  <c r="BK27" s="1"/>
  <c r="AY27"/>
  <c r="BJ27" s="1"/>
  <c r="BC26"/>
  <c r="BD26" s="1"/>
  <c r="BB26"/>
  <c r="BA26"/>
  <c r="AZ26"/>
  <c r="BK26" s="1"/>
  <c r="AY26"/>
  <c r="BJ26" s="1"/>
  <c r="BC25"/>
  <c r="BD25" s="1"/>
  <c r="BB25"/>
  <c r="BA25"/>
  <c r="AZ25"/>
  <c r="BK25" s="1"/>
  <c r="AY25"/>
  <c r="BJ25" s="1"/>
  <c r="BM25" s="1"/>
  <c r="BC24"/>
  <c r="BD24" s="1"/>
  <c r="BB24"/>
  <c r="BA24"/>
  <c r="AZ24"/>
  <c r="BK24" s="1"/>
  <c r="AY24"/>
  <c r="BJ24" s="1"/>
  <c r="BM24" s="1"/>
  <c r="BC23"/>
  <c r="BD23" s="1"/>
  <c r="BB23"/>
  <c r="BA23"/>
  <c r="AZ23"/>
  <c r="BK23" s="1"/>
  <c r="AY23"/>
  <c r="BJ23" s="1"/>
  <c r="BC22"/>
  <c r="BD22" s="1"/>
  <c r="BI22" s="1"/>
  <c r="BB22"/>
  <c r="BA22"/>
  <c r="AZ22"/>
  <c r="AY22"/>
  <c r="BJ22" s="1"/>
  <c r="BC21"/>
  <c r="BD21" s="1"/>
  <c r="BI21" s="1"/>
  <c r="BB21"/>
  <c r="BA21"/>
  <c r="AZ21"/>
  <c r="AY21"/>
  <c r="BJ21" s="1"/>
  <c r="BC20"/>
  <c r="BD20" s="1"/>
  <c r="BI20" s="1"/>
  <c r="BB20"/>
  <c r="BA20"/>
  <c r="AZ20"/>
  <c r="AY20"/>
  <c r="BJ20" s="1"/>
  <c r="BC19"/>
  <c r="BD19" s="1"/>
  <c r="BI19" s="1"/>
  <c r="BB19"/>
  <c r="BA19"/>
  <c r="AZ19"/>
  <c r="AY19"/>
  <c r="BJ19" s="1"/>
  <c r="BC18"/>
  <c r="BD18" s="1"/>
  <c r="BI18" s="1"/>
  <c r="BB18"/>
  <c r="BA18"/>
  <c r="AZ18"/>
  <c r="AY18"/>
  <c r="BJ18" s="1"/>
  <c r="BC17"/>
  <c r="BD17" s="1"/>
  <c r="BI17" s="1"/>
  <c r="BB17"/>
  <c r="BA17"/>
  <c r="AZ17"/>
  <c r="AY17"/>
  <c r="BJ17" s="1"/>
  <c r="BC16"/>
  <c r="BD16" s="1"/>
  <c r="BB16"/>
  <c r="BA16"/>
  <c r="BK16" s="1"/>
  <c r="AZ16"/>
  <c r="AY16"/>
  <c r="BJ16" s="1"/>
  <c r="BD15"/>
  <c r="BI15" s="1"/>
  <c r="BC15"/>
  <c r="BB15"/>
  <c r="BA15"/>
  <c r="AZ15"/>
  <c r="BK15" s="1"/>
  <c r="AY15"/>
  <c r="BJ15" s="1"/>
  <c r="BD14"/>
  <c r="BI14" s="1"/>
  <c r="BC14"/>
  <c r="BB14"/>
  <c r="BA14"/>
  <c r="AZ14"/>
  <c r="BK14" s="1"/>
  <c r="AY14"/>
  <c r="BJ14" s="1"/>
  <c r="BI16" l="1"/>
  <c r="BE16"/>
  <c r="BN16"/>
  <c r="BO16" s="1"/>
  <c r="BL29"/>
  <c r="BM29"/>
  <c r="BI24"/>
  <c r="BN24"/>
  <c r="BO24" s="1"/>
  <c r="BE24"/>
  <c r="BI28"/>
  <c r="BN28"/>
  <c r="BO28" s="1"/>
  <c r="BE28"/>
  <c r="BN17"/>
  <c r="BO17" s="1"/>
  <c r="BN18"/>
  <c r="BO18" s="1"/>
  <c r="BN19"/>
  <c r="BO19" s="1"/>
  <c r="BN20"/>
  <c r="BO20" s="1"/>
  <c r="BN21"/>
  <c r="BO21" s="1"/>
  <c r="BN22"/>
  <c r="BO22" s="1"/>
  <c r="BI43"/>
  <c r="BN43"/>
  <c r="BO43" s="1"/>
  <c r="BE43"/>
  <c r="BI47"/>
  <c r="BN47"/>
  <c r="BO47" s="1"/>
  <c r="BE47"/>
  <c r="BI51"/>
  <c r="BN51"/>
  <c r="BO51" s="1"/>
  <c r="BE51"/>
  <c r="BI55"/>
  <c r="BN55"/>
  <c r="BO55" s="1"/>
  <c r="BE55"/>
  <c r="BI23"/>
  <c r="BN23"/>
  <c r="BO23" s="1"/>
  <c r="BE23"/>
  <c r="BI25"/>
  <c r="BN25"/>
  <c r="BO25" s="1"/>
  <c r="BE25"/>
  <c r="BI27"/>
  <c r="BN27"/>
  <c r="BO27" s="1"/>
  <c r="BE27"/>
  <c r="BI29"/>
  <c r="BN29"/>
  <c r="BO29" s="1"/>
  <c r="BE29"/>
  <c r="BI31"/>
  <c r="BN31"/>
  <c r="BO31" s="1"/>
  <c r="BE31"/>
  <c r="BI33"/>
  <c r="BN33"/>
  <c r="BO33" s="1"/>
  <c r="BE33"/>
  <c r="BI35"/>
  <c r="BN35"/>
  <c r="BO35" s="1"/>
  <c r="BE35"/>
  <c r="BI37"/>
  <c r="BN37"/>
  <c r="BO37" s="1"/>
  <c r="BE37"/>
  <c r="BI39"/>
  <c r="BN39"/>
  <c r="BO39" s="1"/>
  <c r="BE39"/>
  <c r="BI41"/>
  <c r="BN41"/>
  <c r="BO41" s="1"/>
  <c r="BE41"/>
  <c r="BI44"/>
  <c r="BN44"/>
  <c r="BO44" s="1"/>
  <c r="BE44"/>
  <c r="BI48"/>
  <c r="BN48"/>
  <c r="BO48" s="1"/>
  <c r="BE48"/>
  <c r="BI52"/>
  <c r="BN52"/>
  <c r="BO52" s="1"/>
  <c r="BE52"/>
  <c r="BI56"/>
  <c r="BN56"/>
  <c r="BO56" s="1"/>
  <c r="BE56"/>
  <c r="BE14"/>
  <c r="BN14"/>
  <c r="BO14" s="1"/>
  <c r="BE15"/>
  <c r="BN15"/>
  <c r="BO15" s="1"/>
  <c r="BK17"/>
  <c r="BE17"/>
  <c r="BK18"/>
  <c r="BE18"/>
  <c r="BK19"/>
  <c r="BE19"/>
  <c r="BK20"/>
  <c r="BE20"/>
  <c r="BK21"/>
  <c r="BE21"/>
  <c r="BK22"/>
  <c r="BE22"/>
  <c r="BI45"/>
  <c r="BN45"/>
  <c r="BO45" s="1"/>
  <c r="BE45"/>
  <c r="BI49"/>
  <c r="BN49"/>
  <c r="BO49" s="1"/>
  <c r="BE49"/>
  <c r="BI53"/>
  <c r="BN53"/>
  <c r="BO53" s="1"/>
  <c r="BE53"/>
  <c r="BI26"/>
  <c r="BN26"/>
  <c r="BO26" s="1"/>
  <c r="BE26"/>
  <c r="BI30"/>
  <c r="BN30"/>
  <c r="BO30" s="1"/>
  <c r="BE30"/>
  <c r="BI32"/>
  <c r="BN32"/>
  <c r="BO32" s="1"/>
  <c r="BE32"/>
  <c r="BI34"/>
  <c r="BN34"/>
  <c r="BO34" s="1"/>
  <c r="BE34"/>
  <c r="BI36"/>
  <c r="BN36"/>
  <c r="BO36" s="1"/>
  <c r="BE36"/>
  <c r="BI38"/>
  <c r="BN38"/>
  <c r="BO38" s="1"/>
  <c r="BE38"/>
  <c r="BI40"/>
  <c r="BN40"/>
  <c r="BO40" s="1"/>
  <c r="BE40"/>
  <c r="BI42"/>
  <c r="BN42"/>
  <c r="BO42" s="1"/>
  <c r="BE42"/>
  <c r="BI46"/>
  <c r="BN46"/>
  <c r="BO46" s="1"/>
  <c r="BE46"/>
  <c r="BI50"/>
  <c r="BN50"/>
  <c r="BO50" s="1"/>
  <c r="BE50"/>
  <c r="BI54"/>
  <c r="BN54"/>
  <c r="BO54" s="1"/>
  <c r="BE54"/>
  <c r="BE57"/>
  <c r="BN57"/>
  <c r="BO57" s="1"/>
  <c r="BM16"/>
  <c r="BL16"/>
  <c r="BL19"/>
  <c r="BM19"/>
  <c r="BM40"/>
  <c r="BL40"/>
  <c r="BM42"/>
  <c r="BL42"/>
  <c r="BM14"/>
  <c r="BL14"/>
  <c r="BL18"/>
  <c r="BM18"/>
  <c r="BM21"/>
  <c r="BL21"/>
  <c r="BM30"/>
  <c r="BL30"/>
  <c r="BM35"/>
  <c r="BL35"/>
  <c r="BM38"/>
  <c r="BL38"/>
  <c r="BM15"/>
  <c r="BL15"/>
  <c r="BL20"/>
  <c r="BM20"/>
  <c r="BM23"/>
  <c r="BL23"/>
  <c r="BM26"/>
  <c r="BL26"/>
  <c r="BM28"/>
  <c r="BL28"/>
  <c r="BL31"/>
  <c r="BM31"/>
  <c r="BM36"/>
  <c r="BL36"/>
  <c r="BM43"/>
  <c r="BL43"/>
  <c r="BL17"/>
  <c r="BM17"/>
  <c r="BM22"/>
  <c r="BL22"/>
  <c r="BM34"/>
  <c r="BL34"/>
  <c r="BM44"/>
  <c r="BL44"/>
  <c r="BM37"/>
  <c r="BM48"/>
  <c r="BL48"/>
  <c r="BM52"/>
  <c r="BL52"/>
  <c r="BM55"/>
  <c r="BL55"/>
  <c r="BM45"/>
  <c r="BL45"/>
  <c r="BM49"/>
  <c r="BL49"/>
  <c r="BM53"/>
  <c r="BL53"/>
  <c r="BM56"/>
  <c r="BL56"/>
  <c r="BL25"/>
  <c r="BM27"/>
  <c r="BL33"/>
  <c r="BM39"/>
  <c r="BL41"/>
  <c r="BM46"/>
  <c r="BL46"/>
  <c r="BM50"/>
  <c r="BL50"/>
  <c r="BM54"/>
  <c r="BL54"/>
  <c r="BL24"/>
  <c r="BL32"/>
  <c r="BM47"/>
  <c r="BL47"/>
  <c r="BM51"/>
  <c r="BL51"/>
  <c r="BM57"/>
  <c r="BL57"/>
  <c r="BL39" l="1"/>
  <c r="BL37"/>
  <c r="BL27"/>
  <c r="T42"/>
  <c r="U42"/>
  <c r="Z42"/>
  <c r="AA42"/>
  <c r="AB42"/>
  <c r="AC42"/>
  <c r="AD42"/>
  <c r="AE42"/>
  <c r="AF42"/>
  <c r="AG42" s="1"/>
  <c r="AH42"/>
  <c r="AK42"/>
  <c r="AL42"/>
  <c r="AM42"/>
  <c r="AN42"/>
  <c r="AO42"/>
  <c r="AP42" s="1"/>
  <c r="AS42"/>
  <c r="AT42"/>
  <c r="AU42"/>
  <c r="AV42"/>
  <c r="AW42"/>
  <c r="AX42" s="1"/>
  <c r="BF42"/>
  <c r="BG42"/>
  <c r="T43"/>
  <c r="U43"/>
  <c r="Z43"/>
  <c r="AA43"/>
  <c r="AB43"/>
  <c r="AC43"/>
  <c r="AD43"/>
  <c r="AE43"/>
  <c r="AF43"/>
  <c r="AG43" s="1"/>
  <c r="AH43"/>
  <c r="AK43"/>
  <c r="AL43"/>
  <c r="AM43"/>
  <c r="AN43"/>
  <c r="AO43"/>
  <c r="AP43"/>
  <c r="AS43"/>
  <c r="AT43"/>
  <c r="AU43"/>
  <c r="AV43"/>
  <c r="AW43"/>
  <c r="AX43" s="1"/>
  <c r="BF43"/>
  <c r="BG43"/>
  <c r="T44"/>
  <c r="BF44" s="1"/>
  <c r="U44"/>
  <c r="BG44" s="1"/>
  <c r="Z44"/>
  <c r="AA44"/>
  <c r="AB44"/>
  <c r="AC44"/>
  <c r="AD44"/>
  <c r="AE44"/>
  <c r="AF44"/>
  <c r="AG44" s="1"/>
  <c r="AH44"/>
  <c r="AK44"/>
  <c r="AL44"/>
  <c r="AM44"/>
  <c r="AN44"/>
  <c r="AO44"/>
  <c r="AS44"/>
  <c r="AT44"/>
  <c r="AU44"/>
  <c r="AV44"/>
  <c r="AW44"/>
  <c r="AX44" s="1"/>
  <c r="T45"/>
  <c r="BF45" s="1"/>
  <c r="U45"/>
  <c r="BG45" s="1"/>
  <c r="Z45"/>
  <c r="AA45"/>
  <c r="AB45"/>
  <c r="AC45"/>
  <c r="AD45"/>
  <c r="AE45"/>
  <c r="AF45"/>
  <c r="AG45" s="1"/>
  <c r="AH45"/>
  <c r="AK45"/>
  <c r="AL45"/>
  <c r="AM45"/>
  <c r="AN45"/>
  <c r="AO45"/>
  <c r="AS45"/>
  <c r="AT45"/>
  <c r="AU45"/>
  <c r="AV45"/>
  <c r="AW45"/>
  <c r="AX45" s="1"/>
  <c r="T46"/>
  <c r="BF46" s="1"/>
  <c r="U46"/>
  <c r="BG46" s="1"/>
  <c r="Z46"/>
  <c r="AA46"/>
  <c r="AB46"/>
  <c r="AC46"/>
  <c r="AD46"/>
  <c r="AE46"/>
  <c r="AF46"/>
  <c r="AG46" s="1"/>
  <c r="AH46"/>
  <c r="AK46"/>
  <c r="AL46"/>
  <c r="AM46"/>
  <c r="AN46"/>
  <c r="AO46"/>
  <c r="AS46"/>
  <c r="AT46"/>
  <c r="AU46"/>
  <c r="AV46"/>
  <c r="AW46"/>
  <c r="AX46" s="1"/>
  <c r="T47"/>
  <c r="BF47" s="1"/>
  <c r="U47"/>
  <c r="BG47" s="1"/>
  <c r="Z47"/>
  <c r="AA47"/>
  <c r="AB47"/>
  <c r="AC47"/>
  <c r="AD47"/>
  <c r="AE47"/>
  <c r="AF47"/>
  <c r="AG47" s="1"/>
  <c r="AH47"/>
  <c r="AK47"/>
  <c r="AL47"/>
  <c r="AM47"/>
  <c r="AN47"/>
  <c r="AO47"/>
  <c r="AS47"/>
  <c r="AT47"/>
  <c r="AU47"/>
  <c r="AV47"/>
  <c r="AW47"/>
  <c r="AX47" s="1"/>
  <c r="T48"/>
  <c r="BF48" s="1"/>
  <c r="U48"/>
  <c r="BG48" s="1"/>
  <c r="Z48"/>
  <c r="AA48"/>
  <c r="AB48"/>
  <c r="AC48"/>
  <c r="AD48"/>
  <c r="AE48"/>
  <c r="AF48"/>
  <c r="AG48" s="1"/>
  <c r="AH48"/>
  <c r="AK48"/>
  <c r="AL48"/>
  <c r="AM48"/>
  <c r="AN48"/>
  <c r="AO48"/>
  <c r="AS48"/>
  <c r="AT48"/>
  <c r="AU48"/>
  <c r="AV48"/>
  <c r="AW48"/>
  <c r="AX48" s="1"/>
  <c r="T49"/>
  <c r="BF49" s="1"/>
  <c r="U49"/>
  <c r="BG49" s="1"/>
  <c r="Z49"/>
  <c r="AA49"/>
  <c r="AB49"/>
  <c r="AC49"/>
  <c r="AD49"/>
  <c r="AE49"/>
  <c r="AF49"/>
  <c r="AG49" s="1"/>
  <c r="AH49"/>
  <c r="AK49"/>
  <c r="AL49"/>
  <c r="AM49"/>
  <c r="AN49"/>
  <c r="AO49"/>
  <c r="AS49"/>
  <c r="AT49"/>
  <c r="AU49"/>
  <c r="AV49"/>
  <c r="AW49"/>
  <c r="AX49" s="1"/>
  <c r="T50"/>
  <c r="BF50" s="1"/>
  <c r="U50"/>
  <c r="BG50" s="1"/>
  <c r="Z50"/>
  <c r="AA50"/>
  <c r="AB50"/>
  <c r="AC50"/>
  <c r="AD50"/>
  <c r="AE50"/>
  <c r="AF50"/>
  <c r="AG50" s="1"/>
  <c r="AH50"/>
  <c r="AK50"/>
  <c r="AL50"/>
  <c r="AM50"/>
  <c r="AN50"/>
  <c r="AO50"/>
  <c r="AS50"/>
  <c r="AT50"/>
  <c r="AU50"/>
  <c r="AV50"/>
  <c r="AW50"/>
  <c r="AX50" s="1"/>
  <c r="T51"/>
  <c r="BF51" s="1"/>
  <c r="U51"/>
  <c r="Z51"/>
  <c r="AA51"/>
  <c r="AB51"/>
  <c r="AC51"/>
  <c r="AD51"/>
  <c r="AE51"/>
  <c r="AF51"/>
  <c r="AG51" s="1"/>
  <c r="AH51"/>
  <c r="AK51"/>
  <c r="AL51"/>
  <c r="AM51"/>
  <c r="AN51"/>
  <c r="AO51"/>
  <c r="AS51"/>
  <c r="AT51"/>
  <c r="AU51"/>
  <c r="AV51"/>
  <c r="AW51"/>
  <c r="AX51" s="1"/>
  <c r="BG51"/>
  <c r="T52"/>
  <c r="U52"/>
  <c r="BG52" s="1"/>
  <c r="Z52"/>
  <c r="AA52"/>
  <c r="AB52"/>
  <c r="AC52"/>
  <c r="AD52"/>
  <c r="AE52"/>
  <c r="AF52"/>
  <c r="AG52" s="1"/>
  <c r="AH52"/>
  <c r="AK52"/>
  <c r="AL52"/>
  <c r="AM52"/>
  <c r="AN52"/>
  <c r="AO52"/>
  <c r="AS52"/>
  <c r="AT52"/>
  <c r="AU52"/>
  <c r="AV52"/>
  <c r="AW52"/>
  <c r="BF52"/>
  <c r="T53"/>
  <c r="BF53" s="1"/>
  <c r="U53"/>
  <c r="Z53"/>
  <c r="AA53"/>
  <c r="AB53"/>
  <c r="AC53"/>
  <c r="AD53"/>
  <c r="AE53"/>
  <c r="AF53"/>
  <c r="AG53" s="1"/>
  <c r="AH53"/>
  <c r="AK53"/>
  <c r="AL53"/>
  <c r="AM53"/>
  <c r="AN53"/>
  <c r="AO53"/>
  <c r="AS53"/>
  <c r="AT53"/>
  <c r="AU53"/>
  <c r="AV53"/>
  <c r="AW53"/>
  <c r="BG53"/>
  <c r="T54"/>
  <c r="U54"/>
  <c r="Z54"/>
  <c r="AA54"/>
  <c r="AB54"/>
  <c r="AC54"/>
  <c r="AD54"/>
  <c r="AE54"/>
  <c r="AF54"/>
  <c r="AG54" s="1"/>
  <c r="AH54"/>
  <c r="AK54"/>
  <c r="AL54"/>
  <c r="AM54"/>
  <c r="AN54"/>
  <c r="AO54"/>
  <c r="AS54"/>
  <c r="AT54"/>
  <c r="AU54"/>
  <c r="AV54"/>
  <c r="AW54"/>
  <c r="AX54"/>
  <c r="BF54"/>
  <c r="BH54" s="1"/>
  <c r="BG54"/>
  <c r="T55"/>
  <c r="BF55" s="1"/>
  <c r="U55"/>
  <c r="Z55"/>
  <c r="AA55"/>
  <c r="AB55"/>
  <c r="AC55"/>
  <c r="AD55"/>
  <c r="AE55"/>
  <c r="AF55"/>
  <c r="AG55" s="1"/>
  <c r="AH55"/>
  <c r="AK55"/>
  <c r="AL55"/>
  <c r="AM55"/>
  <c r="AN55"/>
  <c r="AO55"/>
  <c r="AS55"/>
  <c r="AT55"/>
  <c r="AU55"/>
  <c r="AV55"/>
  <c r="AW55"/>
  <c r="BG55"/>
  <c r="T56"/>
  <c r="U56"/>
  <c r="Z56"/>
  <c r="AA56"/>
  <c r="AB56"/>
  <c r="AC56"/>
  <c r="AD56"/>
  <c r="AE56"/>
  <c r="AF56"/>
  <c r="AG56" s="1"/>
  <c r="AH56"/>
  <c r="AK56"/>
  <c r="AL56"/>
  <c r="AM56"/>
  <c r="AN56"/>
  <c r="AO56"/>
  <c r="AS56"/>
  <c r="AT56"/>
  <c r="AU56"/>
  <c r="AV56"/>
  <c r="AW56"/>
  <c r="AX56" s="1"/>
  <c r="BF56"/>
  <c r="BG56"/>
  <c r="T57"/>
  <c r="BF57" s="1"/>
  <c r="U57"/>
  <c r="Z57"/>
  <c r="AA57"/>
  <c r="AB57"/>
  <c r="AC57"/>
  <c r="AD57"/>
  <c r="AE57"/>
  <c r="AF57"/>
  <c r="AG57" s="1"/>
  <c r="AH57"/>
  <c r="AK57"/>
  <c r="AL57"/>
  <c r="AM57"/>
  <c r="AN57"/>
  <c r="AO57"/>
  <c r="AS57"/>
  <c r="AT57"/>
  <c r="AU57"/>
  <c r="AV57"/>
  <c r="AW57"/>
  <c r="BG57"/>
  <c r="BH42" l="1"/>
  <c r="BH46"/>
  <c r="AP56"/>
  <c r="AP54"/>
  <c r="BH56"/>
  <c r="BH51"/>
  <c r="BH50"/>
  <c r="BH49"/>
  <c r="BH48"/>
  <c r="BH47"/>
  <c r="BH45"/>
  <c r="BH44"/>
  <c r="BH43"/>
  <c r="AX57"/>
  <c r="BH57"/>
  <c r="AX55"/>
  <c r="BH55"/>
  <c r="AX53"/>
  <c r="BH53"/>
  <c r="AX52"/>
  <c r="AP51"/>
  <c r="AP49"/>
  <c r="AP47"/>
  <c r="AP45"/>
  <c r="AP52"/>
  <c r="AP50"/>
  <c r="AP48"/>
  <c r="AP46"/>
  <c r="AP44"/>
  <c r="BH52"/>
  <c r="AP57"/>
  <c r="AP53"/>
  <c r="AP55"/>
  <c r="AW41"/>
  <c r="AV41"/>
  <c r="AU41"/>
  <c r="AT41"/>
  <c r="AS41"/>
  <c r="AO41"/>
  <c r="AN41"/>
  <c r="AM41"/>
  <c r="AL41"/>
  <c r="AK41"/>
  <c r="AH41"/>
  <c r="AF41"/>
  <c r="AG41" s="1"/>
  <c r="AE41"/>
  <c r="AD41"/>
  <c r="AC41"/>
  <c r="AB41"/>
  <c r="AA41"/>
  <c r="Z41"/>
  <c r="U41"/>
  <c r="BG41" s="1"/>
  <c r="T41"/>
  <c r="BF41" s="1"/>
  <c r="AW40"/>
  <c r="AV40"/>
  <c r="AU40"/>
  <c r="AT40"/>
  <c r="AS40"/>
  <c r="AO40"/>
  <c r="AN40"/>
  <c r="AM40"/>
  <c r="AL40"/>
  <c r="AK40"/>
  <c r="AH40"/>
  <c r="AF40"/>
  <c r="AE40"/>
  <c r="AD40"/>
  <c r="AC40"/>
  <c r="AB40"/>
  <c r="AA40"/>
  <c r="Z40"/>
  <c r="U40"/>
  <c r="BG40" s="1"/>
  <c r="T40"/>
  <c r="BF40" s="1"/>
  <c r="AW39"/>
  <c r="AV39"/>
  <c r="AU39"/>
  <c r="AT39"/>
  <c r="AS39"/>
  <c r="AO39"/>
  <c r="AN39"/>
  <c r="AM39"/>
  <c r="AL39"/>
  <c r="AK39"/>
  <c r="AH39"/>
  <c r="AF39"/>
  <c r="AE39"/>
  <c r="AD39"/>
  <c r="AC39"/>
  <c r="AB39"/>
  <c r="AA39"/>
  <c r="Z39"/>
  <c r="U39"/>
  <c r="BG39" s="1"/>
  <c r="T39"/>
  <c r="BF39" s="1"/>
  <c r="AW38"/>
  <c r="AV38"/>
  <c r="AU38"/>
  <c r="AT38"/>
  <c r="AS38"/>
  <c r="AO38"/>
  <c r="AN38"/>
  <c r="AM38"/>
  <c r="AL38"/>
  <c r="AK38"/>
  <c r="AH38"/>
  <c r="AF38"/>
  <c r="AE38"/>
  <c r="AD38"/>
  <c r="AC38"/>
  <c r="AB38"/>
  <c r="AA38"/>
  <c r="Z38"/>
  <c r="U38"/>
  <c r="BG38" s="1"/>
  <c r="T38"/>
  <c r="BF38" s="1"/>
  <c r="AW37"/>
  <c r="AV37"/>
  <c r="AU37"/>
  <c r="AT37"/>
  <c r="AS37"/>
  <c r="AO37"/>
  <c r="AN37"/>
  <c r="AM37"/>
  <c r="AL37"/>
  <c r="AK37"/>
  <c r="AH37"/>
  <c r="AF37"/>
  <c r="AE37"/>
  <c r="AD37"/>
  <c r="AC37"/>
  <c r="AB37"/>
  <c r="AA37"/>
  <c r="Z37"/>
  <c r="U37"/>
  <c r="BG37" s="1"/>
  <c r="T37"/>
  <c r="BF37" s="1"/>
  <c r="AW36"/>
  <c r="AV36"/>
  <c r="AU36"/>
  <c r="AT36"/>
  <c r="AS36"/>
  <c r="AO36"/>
  <c r="AN36"/>
  <c r="AM36"/>
  <c r="AL36"/>
  <c r="AK36"/>
  <c r="AH36"/>
  <c r="AF36"/>
  <c r="AE36"/>
  <c r="AD36"/>
  <c r="AC36"/>
  <c r="AB36"/>
  <c r="AA36"/>
  <c r="Z36"/>
  <c r="U36"/>
  <c r="BG36" s="1"/>
  <c r="T36"/>
  <c r="BF36" s="1"/>
  <c r="AW35"/>
  <c r="AV35"/>
  <c r="AU35"/>
  <c r="AT35"/>
  <c r="AS35"/>
  <c r="AO35"/>
  <c r="AN35"/>
  <c r="AM35"/>
  <c r="AL35"/>
  <c r="AK35"/>
  <c r="AH35"/>
  <c r="AF35"/>
  <c r="AE35"/>
  <c r="AD35"/>
  <c r="AC35"/>
  <c r="AB35"/>
  <c r="AA35"/>
  <c r="Z35"/>
  <c r="U35"/>
  <c r="BG35" s="1"/>
  <c r="T35"/>
  <c r="BF35" s="1"/>
  <c r="AW34"/>
  <c r="AV34"/>
  <c r="AU34"/>
  <c r="AT34"/>
  <c r="AS34"/>
  <c r="AO34"/>
  <c r="AN34"/>
  <c r="AM34"/>
  <c r="AL34"/>
  <c r="AK34"/>
  <c r="AH34"/>
  <c r="AF34"/>
  <c r="AE34"/>
  <c r="AD34"/>
  <c r="AC34"/>
  <c r="AB34"/>
  <c r="AA34"/>
  <c r="Z34"/>
  <c r="U34"/>
  <c r="BG34" s="1"/>
  <c r="T34"/>
  <c r="BF34" s="1"/>
  <c r="AW33"/>
  <c r="AV33"/>
  <c r="AU33"/>
  <c r="AT33"/>
  <c r="AS33"/>
  <c r="AO33"/>
  <c r="AN33"/>
  <c r="AM33"/>
  <c r="AL33"/>
  <c r="AK33"/>
  <c r="AH33"/>
  <c r="AF33"/>
  <c r="AE33"/>
  <c r="AD33"/>
  <c r="AC33"/>
  <c r="AB33"/>
  <c r="AA33"/>
  <c r="Z33"/>
  <c r="U33"/>
  <c r="BG33" s="1"/>
  <c r="T33"/>
  <c r="BF33" s="1"/>
  <c r="AW32"/>
  <c r="AV32"/>
  <c r="AU32"/>
  <c r="AT32"/>
  <c r="AS32"/>
  <c r="AO32"/>
  <c r="AN32"/>
  <c r="AM32"/>
  <c r="AL32"/>
  <c r="AK32"/>
  <c r="AH32"/>
  <c r="AF32"/>
  <c r="AE32"/>
  <c r="AD32"/>
  <c r="AC32"/>
  <c r="AB32"/>
  <c r="AA32"/>
  <c r="Z32"/>
  <c r="U32"/>
  <c r="BG32" s="1"/>
  <c r="T32"/>
  <c r="BF32" s="1"/>
  <c r="BH32" s="1"/>
  <c r="AW31"/>
  <c r="AV31"/>
  <c r="AU31"/>
  <c r="AT31"/>
  <c r="AS31"/>
  <c r="AO31"/>
  <c r="AP31" s="1"/>
  <c r="AN31"/>
  <c r="AM31"/>
  <c r="AL31"/>
  <c r="AK31"/>
  <c r="AH31"/>
  <c r="AF31"/>
  <c r="AE31"/>
  <c r="AD31"/>
  <c r="AC31"/>
  <c r="AB31"/>
  <c r="AA31"/>
  <c r="Z31"/>
  <c r="U31"/>
  <c r="BG31" s="1"/>
  <c r="T31"/>
  <c r="BF31" s="1"/>
  <c r="AW30"/>
  <c r="AV30"/>
  <c r="AU30"/>
  <c r="AT30"/>
  <c r="AS30"/>
  <c r="AO30"/>
  <c r="AP30" s="1"/>
  <c r="AN30"/>
  <c r="AM30"/>
  <c r="AL30"/>
  <c r="AK30"/>
  <c r="AH30"/>
  <c r="AF30"/>
  <c r="AE30"/>
  <c r="AD30"/>
  <c r="AC30"/>
  <c r="AB30"/>
  <c r="AA30"/>
  <c r="Z30"/>
  <c r="U30"/>
  <c r="BG30" s="1"/>
  <c r="T30"/>
  <c r="BF30" s="1"/>
  <c r="AW29"/>
  <c r="AV29"/>
  <c r="AU29"/>
  <c r="AT29"/>
  <c r="AS29"/>
  <c r="AO29"/>
  <c r="AP29" s="1"/>
  <c r="AN29"/>
  <c r="AM29"/>
  <c r="AL29"/>
  <c r="AK29"/>
  <c r="AH29"/>
  <c r="AF29"/>
  <c r="AE29"/>
  <c r="AD29"/>
  <c r="AC29"/>
  <c r="AB29"/>
  <c r="AA29"/>
  <c r="Z29"/>
  <c r="U29"/>
  <c r="BG29" s="1"/>
  <c r="T29"/>
  <c r="BF29" s="1"/>
  <c r="AW28"/>
  <c r="AV28"/>
  <c r="AU28"/>
  <c r="AT28"/>
  <c r="AS28"/>
  <c r="AO28"/>
  <c r="AP28" s="1"/>
  <c r="AN28"/>
  <c r="AM28"/>
  <c r="AL28"/>
  <c r="AK28"/>
  <c r="AH28"/>
  <c r="AF28"/>
  <c r="AE28"/>
  <c r="AD28"/>
  <c r="AC28"/>
  <c r="AB28"/>
  <c r="AA28"/>
  <c r="Z28"/>
  <c r="U28"/>
  <c r="BG28" s="1"/>
  <c r="T28"/>
  <c r="BF28" s="1"/>
  <c r="AW27"/>
  <c r="AV27"/>
  <c r="AU27"/>
  <c r="AT27"/>
  <c r="AS27"/>
  <c r="AO27"/>
  <c r="AP27" s="1"/>
  <c r="AN27"/>
  <c r="AM27"/>
  <c r="AL27"/>
  <c r="AK27"/>
  <c r="AH27"/>
  <c r="AF27"/>
  <c r="AE27"/>
  <c r="AD27"/>
  <c r="AC27"/>
  <c r="AB27"/>
  <c r="AA27"/>
  <c r="Z27"/>
  <c r="U27"/>
  <c r="BG27" s="1"/>
  <c r="T27"/>
  <c r="BF27" s="1"/>
  <c r="AW26"/>
  <c r="AV26"/>
  <c r="AU26"/>
  <c r="AT26"/>
  <c r="AS26"/>
  <c r="AO26"/>
  <c r="AN26"/>
  <c r="AM26"/>
  <c r="AL26"/>
  <c r="AK26"/>
  <c r="AH26"/>
  <c r="AF26"/>
  <c r="AE26"/>
  <c r="AD26"/>
  <c r="AC26"/>
  <c r="AB26"/>
  <c r="AA26"/>
  <c r="Z26"/>
  <c r="U26"/>
  <c r="BG26" s="1"/>
  <c r="T26"/>
  <c r="BF26" s="1"/>
  <c r="AW25"/>
  <c r="AV25"/>
  <c r="AU25"/>
  <c r="AT25"/>
  <c r="AS25"/>
  <c r="AO25"/>
  <c r="AN25"/>
  <c r="AM25"/>
  <c r="AL25"/>
  <c r="AK25"/>
  <c r="AH25"/>
  <c r="AF25"/>
  <c r="AG25" s="1"/>
  <c r="AE25"/>
  <c r="AD25"/>
  <c r="AC25"/>
  <c r="AB25"/>
  <c r="AA25"/>
  <c r="Z25"/>
  <c r="U25"/>
  <c r="BG25" s="1"/>
  <c r="T25"/>
  <c r="BF25" s="1"/>
  <c r="AW24"/>
  <c r="AV24"/>
  <c r="AU24"/>
  <c r="AT24"/>
  <c r="AS24"/>
  <c r="AO24"/>
  <c r="AN24"/>
  <c r="AM24"/>
  <c r="AL24"/>
  <c r="AK24"/>
  <c r="AH24"/>
  <c r="AG24"/>
  <c r="AF24"/>
  <c r="AE24"/>
  <c r="AD24"/>
  <c r="AC24"/>
  <c r="AB24"/>
  <c r="AA24"/>
  <c r="Z24"/>
  <c r="U24"/>
  <c r="BG24" s="1"/>
  <c r="T24"/>
  <c r="BF24" s="1"/>
  <c r="AW23"/>
  <c r="AV23"/>
  <c r="AU23"/>
  <c r="AT23"/>
  <c r="AS23"/>
  <c r="AO23"/>
  <c r="AN23"/>
  <c r="AM23"/>
  <c r="AL23"/>
  <c r="AK23"/>
  <c r="AH23"/>
  <c r="AF23"/>
  <c r="AE23"/>
  <c r="AD23"/>
  <c r="AC23"/>
  <c r="AB23"/>
  <c r="AA23"/>
  <c r="Z23"/>
  <c r="U23"/>
  <c r="BG23" s="1"/>
  <c r="T23"/>
  <c r="BF23" s="1"/>
  <c r="AW22"/>
  <c r="AV22"/>
  <c r="AU22"/>
  <c r="AT22"/>
  <c r="AS22"/>
  <c r="AO22"/>
  <c r="AP22" s="1"/>
  <c r="AN22"/>
  <c r="AM22"/>
  <c r="AL22"/>
  <c r="AK22"/>
  <c r="AH22"/>
  <c r="AF22"/>
  <c r="AE22"/>
  <c r="AD22"/>
  <c r="AC22"/>
  <c r="AB22"/>
  <c r="AA22"/>
  <c r="Z22"/>
  <c r="U22"/>
  <c r="BG22" s="1"/>
  <c r="T22"/>
  <c r="BF22" s="1"/>
  <c r="AW21"/>
  <c r="AV21"/>
  <c r="AU21"/>
  <c r="AT21"/>
  <c r="AS21"/>
  <c r="AO21"/>
  <c r="AP21" s="1"/>
  <c r="AN21"/>
  <c r="AM21"/>
  <c r="AL21"/>
  <c r="AK21"/>
  <c r="AH21"/>
  <c r="AF21"/>
  <c r="AE21"/>
  <c r="AD21"/>
  <c r="AC21"/>
  <c r="AB21"/>
  <c r="AA21"/>
  <c r="Z21"/>
  <c r="U21"/>
  <c r="BG21" s="1"/>
  <c r="T21"/>
  <c r="BF21" s="1"/>
  <c r="AW20"/>
  <c r="AV20"/>
  <c r="AU20"/>
  <c r="AT20"/>
  <c r="AS20"/>
  <c r="AO20"/>
  <c r="AP20" s="1"/>
  <c r="AN20"/>
  <c r="AM20"/>
  <c r="AL20"/>
  <c r="AK20"/>
  <c r="AH20"/>
  <c r="AF20"/>
  <c r="AE20"/>
  <c r="AD20"/>
  <c r="AC20"/>
  <c r="AB20"/>
  <c r="AA20"/>
  <c r="Z20"/>
  <c r="U20"/>
  <c r="BG20" s="1"/>
  <c r="T20"/>
  <c r="BF20" s="1"/>
  <c r="AW19"/>
  <c r="AV19"/>
  <c r="AU19"/>
  <c r="AT19"/>
  <c r="AS19"/>
  <c r="AO19"/>
  <c r="AN19"/>
  <c r="AM19"/>
  <c r="AL19"/>
  <c r="AK19"/>
  <c r="AH19"/>
  <c r="AF19"/>
  <c r="AE19"/>
  <c r="AD19"/>
  <c r="AC19"/>
  <c r="AB19"/>
  <c r="AA19"/>
  <c r="Z19"/>
  <c r="U19"/>
  <c r="BG19" s="1"/>
  <c r="T19"/>
  <c r="BF19" s="1"/>
  <c r="AW18"/>
  <c r="AV18"/>
  <c r="AU18"/>
  <c r="AT18"/>
  <c r="AS18"/>
  <c r="AO18"/>
  <c r="AP18" s="1"/>
  <c r="AN18"/>
  <c r="AM18"/>
  <c r="AL18"/>
  <c r="AK18"/>
  <c r="AH18"/>
  <c r="AF18"/>
  <c r="AE18"/>
  <c r="AD18"/>
  <c r="AC18"/>
  <c r="AB18"/>
  <c r="AA18"/>
  <c r="Z18"/>
  <c r="U18"/>
  <c r="BG18" s="1"/>
  <c r="T18"/>
  <c r="BF18" s="1"/>
  <c r="AW17"/>
  <c r="AV17"/>
  <c r="AU17"/>
  <c r="AT17"/>
  <c r="AS17"/>
  <c r="AO17"/>
  <c r="AP17" s="1"/>
  <c r="AN17"/>
  <c r="AM17"/>
  <c r="AL17"/>
  <c r="AK17"/>
  <c r="AH17"/>
  <c r="AF17"/>
  <c r="AE17"/>
  <c r="AD17"/>
  <c r="AC17"/>
  <c r="AB17"/>
  <c r="AA17"/>
  <c r="Z17"/>
  <c r="U17"/>
  <c r="BG17" s="1"/>
  <c r="T17"/>
  <c r="BF17" s="1"/>
  <c r="AW16"/>
  <c r="AV16"/>
  <c r="AU16"/>
  <c r="AT16"/>
  <c r="AS16"/>
  <c r="AO16"/>
  <c r="AP16" s="1"/>
  <c r="AN16"/>
  <c r="AM16"/>
  <c r="AL16"/>
  <c r="AK16"/>
  <c r="AH16"/>
  <c r="AF16"/>
  <c r="AE16"/>
  <c r="AD16"/>
  <c r="AC16"/>
  <c r="AB16"/>
  <c r="AA16"/>
  <c r="Z16"/>
  <c r="U16"/>
  <c r="BG16" s="1"/>
  <c r="T16"/>
  <c r="BF16" s="1"/>
  <c r="AW15"/>
  <c r="AV15"/>
  <c r="AU15"/>
  <c r="AT15"/>
  <c r="AS15"/>
  <c r="AO15"/>
  <c r="AP15" s="1"/>
  <c r="AN15"/>
  <c r="AM15"/>
  <c r="AL15"/>
  <c r="AK15"/>
  <c r="AH15"/>
  <c r="AF15"/>
  <c r="AE15"/>
  <c r="AD15"/>
  <c r="AC15"/>
  <c r="AB15"/>
  <c r="AA15"/>
  <c r="Z15"/>
  <c r="U15"/>
  <c r="BG15" s="1"/>
  <c r="T15"/>
  <c r="BF15" s="1"/>
  <c r="AW14"/>
  <c r="AV14"/>
  <c r="AU14"/>
  <c r="AT14"/>
  <c r="AS14"/>
  <c r="AO14"/>
  <c r="AN14"/>
  <c r="AM14"/>
  <c r="AL14"/>
  <c r="AK14"/>
  <c r="AH14"/>
  <c r="AF14"/>
  <c r="AG14" s="1"/>
  <c r="AE14"/>
  <c r="AD14"/>
  <c r="AC14"/>
  <c r="AB14"/>
  <c r="AA14"/>
  <c r="Z14"/>
  <c r="U14"/>
  <c r="BG14" s="1"/>
  <c r="T14"/>
  <c r="BF14" s="1"/>
  <c r="BH36" l="1"/>
  <c r="AG35"/>
  <c r="AG39"/>
  <c r="BH40"/>
  <c r="AX14"/>
  <c r="AG23"/>
  <c r="AP14"/>
  <c r="AG16"/>
  <c r="AG33"/>
  <c r="BH38"/>
  <c r="AG15"/>
  <c r="BH19"/>
  <c r="AG19"/>
  <c r="AG28"/>
  <c r="BH34"/>
  <c r="AG37"/>
  <c r="AG17"/>
  <c r="AG21"/>
  <c r="AP26"/>
  <c r="AG27"/>
  <c r="AG30"/>
  <c r="AG32"/>
  <c r="AG36"/>
  <c r="AG40"/>
  <c r="BH26"/>
  <c r="AG18"/>
  <c r="AG20"/>
  <c r="AG22"/>
  <c r="BH25"/>
  <c r="AG29"/>
  <c r="AG31"/>
  <c r="AG34"/>
  <c r="AG38"/>
  <c r="BH41"/>
  <c r="BH14"/>
  <c r="AP19"/>
  <c r="BH17"/>
  <c r="AX17"/>
  <c r="BH18"/>
  <c r="AX18"/>
  <c r="BH15"/>
  <c r="AX15"/>
  <c r="BH16"/>
  <c r="AX16"/>
  <c r="AX19"/>
  <c r="BH20"/>
  <c r="AX20"/>
  <c r="BH21"/>
  <c r="AX21"/>
  <c r="BH22"/>
  <c r="AX22"/>
  <c r="BH23"/>
  <c r="BH24"/>
  <c r="BH35"/>
  <c r="BH39"/>
  <c r="AP23"/>
  <c r="AP24"/>
  <c r="AP25"/>
  <c r="AG26"/>
  <c r="AX26"/>
  <c r="BH27"/>
  <c r="AX27"/>
  <c r="BH29"/>
  <c r="AX29"/>
  <c r="BH31"/>
  <c r="AX31"/>
  <c r="AX25"/>
  <c r="BH33"/>
  <c r="BH37"/>
  <c r="AX23"/>
  <c r="AX24"/>
  <c r="BH28"/>
  <c r="AX28"/>
  <c r="BH30"/>
  <c r="AX30"/>
  <c r="AP32"/>
  <c r="AP33"/>
  <c r="AP34"/>
  <c r="AP35"/>
  <c r="AP36"/>
  <c r="AP37"/>
  <c r="AP38"/>
  <c r="AP39"/>
  <c r="AP40"/>
  <c r="AP41"/>
  <c r="AX32"/>
  <c r="AX33"/>
  <c r="AX34"/>
  <c r="AX35"/>
  <c r="AX36"/>
  <c r="AX37"/>
  <c r="AX38"/>
  <c r="AX39"/>
  <c r="AX40"/>
  <c r="AX41"/>
</calcChain>
</file>

<file path=xl/comments1.xml><?xml version="1.0" encoding="utf-8"?>
<comments xmlns="http://schemas.openxmlformats.org/spreadsheetml/2006/main">
  <authors>
    <author>Rey Lionel</author>
  </authors>
  <commentList>
    <comment ref="L10" authorId="0">
      <text>
        <r>
          <rPr>
            <b/>
            <sz val="8"/>
            <color indexed="81"/>
            <rFont val="Tahoma"/>
            <family val="2"/>
          </rPr>
          <t>Colonne utilisation</t>
        </r>
        <r>
          <rPr>
            <sz val="8"/>
            <color indexed="81"/>
            <rFont val="Tahoma"/>
            <family val="2"/>
          </rPr>
          <t xml:space="preserve">
- Habitations (W pour Wohnung): niveaux de bruit jour et nuit
- Bureaux (B pour Betriebe): pas de niveau de bruit la nuit
- Foyers de jour, écoles, cabinets médicaux (S): pas de niveau de bruit la nuit
</t>
        </r>
      </text>
    </comment>
    <comment ref="M10" authorId="0">
      <text>
        <r>
          <rPr>
            <b/>
            <sz val="8"/>
            <color indexed="81"/>
            <rFont val="Tahoma"/>
            <family val="2"/>
          </rPr>
          <t>Colonne DS</t>
        </r>
        <r>
          <rPr>
            <sz val="8"/>
            <color indexed="81"/>
            <rFont val="Tahoma"/>
            <family val="2"/>
          </rPr>
          <t xml:space="preserve">
Pour une évaluation correcte:
- Habitations: DS II, III, IV
- Bureaux: DS IIB, IIIB, IVB
- Foyers de jour, écoles, cabinets médicaux: DS IIS, IIIS
</t>
        </r>
      </text>
    </comment>
  </commentList>
</comments>
</file>

<file path=xl/sharedStrings.xml><?xml version="1.0" encoding="utf-8"?>
<sst xmlns="http://schemas.openxmlformats.org/spreadsheetml/2006/main" count="1320" uniqueCount="481">
  <si>
    <t>Elektro-Geschäft: EG unempfindlich, 1.OG möglicherweise als Büro benutzt</t>
  </si>
  <si>
    <t>Ausstellungsflächen mit nicht öffenbaren Fenstern ausser Eingangstür</t>
  </si>
  <si>
    <t>Baujahr 1993/94, Büro u. Lager</t>
  </si>
  <si>
    <t>Baueingabe 1997</t>
  </si>
  <si>
    <t>Baueingabe 1989</t>
  </si>
  <si>
    <t>Möbel Arredo</t>
  </si>
  <si>
    <t>Baueingabe 1998</t>
  </si>
  <si>
    <t>Baueingabe 1996/97</t>
  </si>
  <si>
    <t>Druckerei, Büros</t>
  </si>
  <si>
    <t>Baueingabe 1993</t>
  </si>
  <si>
    <t>Neues Objekt in SLK 13.03.2008. Baueingabe 1995</t>
  </si>
  <si>
    <t>Neues Objekt in SLK 13.03.2008. Neubau 2005</t>
  </si>
  <si>
    <t>Neues Objekt in SLK 13.03.2008. Büronutzung; Neubau. Ersetzt Objekt 263</t>
  </si>
  <si>
    <t>Neues Objekt in SLK. Neubau ersetzt Objekt 60</t>
  </si>
  <si>
    <t>Parzelle teilweise überbaut. Im Online-Bauzonenplan des KtAG NICHT als überbaubare Parzelle dargestellt</t>
  </si>
  <si>
    <t>Fabrikgebäude umgenutzt zum Kulturzentrum</t>
  </si>
  <si>
    <t>Im Online-Bauzonenplan des KtAG als überbaubare Parzelle dargestellt. Gemäss Begehung, dieser Teilbereich der Parzelle wird als Garten verwendet und ist von daher nicht überbaubar. Eine andere Nutzung in naher Zukunft ist sehr unwahrscheinlich.</t>
  </si>
  <si>
    <t>Im Online-Bauzonenplan des KtAG NICHT als überbaubare Parzelle dargestellt</t>
  </si>
  <si>
    <t>Im Online-Bauzonenplan des KtAG als NICHT überbaubare Parzelle dargestellt. Gemäss Begehung nicht überbaubar</t>
  </si>
  <si>
    <t>Im Online-Bauzonenplan des KtAG als überbaubare Parzelle dargestellt</t>
  </si>
  <si>
    <t>Im Online-Bauzonenplan des KtAG als überbaubare Parzelle dargestellt. Parz. Erschlossen, heute baureif</t>
  </si>
  <si>
    <t>Im Online-Bauzonenplan des KtAG NICHT als überbaubare Parzelle dargestellt. Parz. Erschlossen, gemäss Begehung, heute unbenutzt und von daher überbaubar</t>
  </si>
  <si>
    <t>Im Online-Bauzonenplan des KtAG als überbaubare Parzelle dargestellt. Heute baureif</t>
  </si>
  <si>
    <t>Im Online-Bauzonenplan des KtAG als überbaubare Parzelle dargestellt. Parz. ist erschlossen.</t>
  </si>
  <si>
    <t>Im Online-Bauzonenplan des KtAG als überbaubare Parzelle dargestellt.</t>
  </si>
  <si>
    <t>Im Online-Bauzonenplan des KtAG als überbaubare Parzelle dargestellt. Gemäss Begehung nicht überbaubar und heute als Parkplatz verwendet</t>
  </si>
  <si>
    <t>Im Online-Bauzonenplan des KtAG als überbaubare Parzelle dargestellt. Gemäss Begehung nicht überbaubar, als Garten benutzt</t>
  </si>
  <si>
    <t>Neubau 2008 (www.landolfi.ch). Haus A</t>
  </si>
  <si>
    <t>Neubau 2008 (www.landolfi.ch). Haus B</t>
  </si>
  <si>
    <t>Neubau 2008 (www.landolfi.ch). Haus C</t>
  </si>
  <si>
    <t>Neubau 2008 (www.landolfi.ch). Haus F</t>
  </si>
  <si>
    <t>Neubau 2008 (www.landolfi.ch). Haus D</t>
  </si>
  <si>
    <t>Neubau 2008 (www.landolfi.ch). Haus G</t>
  </si>
  <si>
    <t>Im Online-Bauzonenplan des KtAG als überbaubare Parzelle dargestellt. Gemäss Begehung, dieser Teilbereich der Parzelle ist ein Garten und gehört zum Objekt 132.</t>
  </si>
  <si>
    <t>Im Online-Bauzonenplan des KtAG als überbaubare Parzelle dargestellt. Gemäss Begehung, dieser Teilbereich der Parzelle ist ein Garten und gehört zum Objekt 130.</t>
  </si>
  <si>
    <t>Im Online-Bauzonenplan des KtAG als überbaubare Parzelle dargestellt. Parz. erschlossen. Heute als Garten benutzt. Wahrscheinlich überbaubar</t>
  </si>
  <si>
    <t>Im Online-Bauzonenplan des KtAG als überbaubare Parzelle dargestellt. Parz. erschlossen. Heute als Garten benutzt, grundsätzlich überbaubar</t>
  </si>
  <si>
    <t>Büros im 1. und 2.OG + Supermarkt im EG</t>
  </si>
  <si>
    <t>Baueingabe 1979</t>
  </si>
  <si>
    <t>Baueingabe 1979.</t>
  </si>
  <si>
    <t>Baueingabe 1949</t>
  </si>
  <si>
    <t>Neues Objekt in SLK 13.03.2008. Büro, Verkaufsraum</t>
  </si>
  <si>
    <t>Neues Objekt in SLK 13.03.2008</t>
  </si>
  <si>
    <t>Erschliessung in Bearbeitung (Auskunft Gmde. 12/2006). Im Online-Bauzonenplan des KtAG als überbaubare Parzelle dargestellt. Gemäss Begehung überbaubar</t>
  </si>
  <si>
    <t>Im Online-Bauzonenplan des KtAG NICHT als überbaubare Parzelle dargestellt. Gemäss Begehung überbaubar</t>
  </si>
  <si>
    <t>Lärmbelastungen TSP NIED1    2008 / 2030</t>
  </si>
  <si>
    <t>Grenzwerte</t>
  </si>
  <si>
    <t>Z_Heute</t>
  </si>
  <si>
    <t>Z_Beurt ohne Massnahmen</t>
  </si>
  <si>
    <t>Z_Beurt mit Massnahmen</t>
  </si>
  <si>
    <t>Massnahmen</t>
  </si>
  <si>
    <t>ONr</t>
  </si>
  <si>
    <t>Adresse</t>
  </si>
  <si>
    <t>Parz_Nr</t>
  </si>
  <si>
    <t>ES</t>
  </si>
  <si>
    <t>Anz.</t>
  </si>
  <si>
    <t>IGW</t>
  </si>
  <si>
    <t>AW</t>
  </si>
  <si>
    <t>Lr</t>
  </si>
  <si>
    <t>&gt;IGW</t>
  </si>
  <si>
    <t>&gt;AW</t>
  </si>
  <si>
    <t>Belag</t>
  </si>
  <si>
    <t>Geschw.</t>
  </si>
  <si>
    <t>LSW</t>
  </si>
  <si>
    <t>Überd.</t>
  </si>
  <si>
    <t>SSF/</t>
  </si>
  <si>
    <t>Erl.-</t>
  </si>
  <si>
    <t>Pers.</t>
  </si>
  <si>
    <t>T</t>
  </si>
  <si>
    <t>N</t>
  </si>
  <si>
    <t>Red.</t>
  </si>
  <si>
    <t>SDL</t>
  </si>
  <si>
    <t>ung</t>
  </si>
  <si>
    <t>Alte Lenzburgerstrasse 20</t>
  </si>
  <si>
    <t>III</t>
  </si>
  <si>
    <t>Alte Lenzburgerstrasse 16</t>
  </si>
  <si>
    <t>II</t>
  </si>
  <si>
    <t>Alte Lenzburgerstrasse 6</t>
  </si>
  <si>
    <t>Alte Lenzburgerstrasse 3</t>
  </si>
  <si>
    <t>Alte Lenzburgerstrasse 13A</t>
  </si>
  <si>
    <t>Alte Lenzburgerstrasse 10</t>
  </si>
  <si>
    <t>Alte Lenzburgerstrasse 8</t>
  </si>
  <si>
    <t>Bäumlimatt 7</t>
  </si>
  <si>
    <t>Bäumlimatt 4</t>
  </si>
  <si>
    <t>Bäumlimatt 8</t>
  </si>
  <si>
    <t>Bäumlimatt 5</t>
  </si>
  <si>
    <t>Bäumlimatt 2</t>
  </si>
  <si>
    <t>Bäumlimatt 6</t>
  </si>
  <si>
    <t>Bannholz 16</t>
  </si>
  <si>
    <t>Bannholz 15</t>
  </si>
  <si>
    <t>Bannholz 7</t>
  </si>
  <si>
    <t>Bannholz 9</t>
  </si>
  <si>
    <t>Bannholz 18</t>
  </si>
  <si>
    <t>Bannholz 11</t>
  </si>
  <si>
    <t>Bannholz 14</t>
  </si>
  <si>
    <t>Bannholz 19</t>
  </si>
  <si>
    <t>Bannholz 1</t>
  </si>
  <si>
    <t>Bannholz 13</t>
  </si>
  <si>
    <t>Bannholz 17</t>
  </si>
  <si>
    <t>Dorfrain 9</t>
  </si>
  <si>
    <t>Dorfrain 5</t>
  </si>
  <si>
    <t>Mühlestrasse 1</t>
  </si>
  <si>
    <t>Dorfrain 1</t>
  </si>
  <si>
    <t>Mühlestrasse 3</t>
  </si>
  <si>
    <t>Dorfrain 3</t>
  </si>
  <si>
    <t>Engelgässli 1</t>
  </si>
  <si>
    <t>Engelgässli 2</t>
  </si>
  <si>
    <t>Lenzburgerstrasse 10</t>
  </si>
  <si>
    <t>IV</t>
  </si>
  <si>
    <t>Lenzburgerstrasse 14</t>
  </si>
  <si>
    <t>Lenzburgerstrasse 12</t>
  </si>
  <si>
    <t>Friedmatt 8</t>
  </si>
  <si>
    <t>Friedmatt 5</t>
  </si>
  <si>
    <t>Friedmatt 6</t>
  </si>
  <si>
    <t>Friedmatt 1</t>
  </si>
  <si>
    <t>Friedmatt 10</t>
  </si>
  <si>
    <t>Friedmatt 4</t>
  </si>
  <si>
    <t>Friedmatt 7</t>
  </si>
  <si>
    <t>Friedmatt 3</t>
  </si>
  <si>
    <t>Gewerbestrasse 1</t>
  </si>
  <si>
    <t>Engelgässli 3</t>
  </si>
  <si>
    <t>Hasenweg 4</t>
  </si>
  <si>
    <t>Hauptstrasse 52</t>
  </si>
  <si>
    <t>Hauptstrasse 28</t>
  </si>
  <si>
    <t>Hauptstrasse 16</t>
  </si>
  <si>
    <t>Hauptstrasse 2</t>
  </si>
  <si>
    <t>Hauptstrasse 22</t>
  </si>
  <si>
    <t>Hauptstrasse 14</t>
  </si>
  <si>
    <t>Hauptstrasse 34</t>
  </si>
  <si>
    <t>Hauptstrasse 50</t>
  </si>
  <si>
    <t>Hauptstrasse 44</t>
  </si>
  <si>
    <t>Hauptstrasse 8</t>
  </si>
  <si>
    <t>Hauptstrasse 46</t>
  </si>
  <si>
    <t>Hauptstrasse 42</t>
  </si>
  <si>
    <t>Lenzburgerstrasse 2</t>
  </si>
  <si>
    <t>Hauptstrasse 10</t>
  </si>
  <si>
    <t>Hauptstrasse 6</t>
  </si>
  <si>
    <t>Hauptstrasse 41</t>
  </si>
  <si>
    <t>Hauptstrasse 43</t>
  </si>
  <si>
    <t>Hauptstrasse 45</t>
  </si>
  <si>
    <t>Lenzburgerstrasse 7</t>
  </si>
  <si>
    <t>Hauptstrasse 47</t>
  </si>
  <si>
    <t>Hauptstrasse 38</t>
  </si>
  <si>
    <t>Hauptstrasse 18</t>
  </si>
  <si>
    <t>Hauptstrasse 30</t>
  </si>
  <si>
    <t>Hauptstrasse 20</t>
  </si>
  <si>
    <t>Hauptstrasse 48</t>
  </si>
  <si>
    <t>Hauptstrasse 32</t>
  </si>
  <si>
    <t>Alte Lenzburgerstrasse 1</t>
  </si>
  <si>
    <t>Hauptstrasse 12</t>
  </si>
  <si>
    <t>Lenzburgerstrasse 17</t>
  </si>
  <si>
    <t>Hauptstrasse 24</t>
  </si>
  <si>
    <t>Hauptstrasse 4</t>
  </si>
  <si>
    <t>Hauptstrasse 49</t>
  </si>
  <si>
    <t>Alte Lenzburgerstrasse 2</t>
  </si>
  <si>
    <t>Gewerbestrasse 2</t>
  </si>
  <si>
    <t>Mühlestrasse 11</t>
  </si>
  <si>
    <t>Egge 3</t>
  </si>
  <si>
    <t>Weidweg 7</t>
  </si>
  <si>
    <t>Weidweg 8</t>
  </si>
  <si>
    <t>Langeichen 11</t>
  </si>
  <si>
    <t>Weidweg 3</t>
  </si>
  <si>
    <t>Langeichen 7</t>
  </si>
  <si>
    <t>Langeichen 5</t>
  </si>
  <si>
    <t>Langeichen 3</t>
  </si>
  <si>
    <t>Hasenweg 2</t>
  </si>
  <si>
    <t>Weidweg 4</t>
  </si>
  <si>
    <t>Langeichen 6</t>
  </si>
  <si>
    <t>Langeichen 9</t>
  </si>
  <si>
    <t>Lenzburgerstrasse 11</t>
  </si>
  <si>
    <t>Lenzburgerstrasse 65</t>
  </si>
  <si>
    <t>Mattenweg 21</t>
  </si>
  <si>
    <t>Mattenweg 4</t>
  </si>
  <si>
    <t>Mühlestrasse 4</t>
  </si>
  <si>
    <t>Mühlestrasse 2</t>
  </si>
  <si>
    <t>Mühlestrasse 5</t>
  </si>
  <si>
    <t>Egge 4</t>
  </si>
  <si>
    <t>Egge 1</t>
  </si>
  <si>
    <t>Mühlestrasse 7</t>
  </si>
  <si>
    <t>Mühlestrasse 9</t>
  </si>
  <si>
    <t>Rössligasse 3</t>
  </si>
  <si>
    <t>Rössligasse 6</t>
  </si>
  <si>
    <t>Rössligasse 4</t>
  </si>
  <si>
    <t>Rössligasse 1</t>
  </si>
  <si>
    <t>Rössligasse 2</t>
  </si>
  <si>
    <t>Saxerweg 3</t>
  </si>
  <si>
    <t>Saxerweg 4</t>
  </si>
  <si>
    <t>Schürz 1</t>
  </si>
  <si>
    <t>Schürz 5</t>
  </si>
  <si>
    <t>Schürz 8</t>
  </si>
  <si>
    <t>Schürz 7</t>
  </si>
  <si>
    <t>Schürz 2</t>
  </si>
  <si>
    <t>Waldheim 1</t>
  </si>
  <si>
    <t>Weidweg 2</t>
  </si>
  <si>
    <t>Weidweg 6</t>
  </si>
  <si>
    <t>Wildeggerstrasse 10</t>
  </si>
  <si>
    <t>Schürz 3</t>
  </si>
  <si>
    <t>Wildeggerstrasse 30</t>
  </si>
  <si>
    <t>Wildeggerstrasse 44</t>
  </si>
  <si>
    <t>Bäumlimatt 1</t>
  </si>
  <si>
    <t>Wildeggerstrasse 16</t>
  </si>
  <si>
    <t>Wildeggerstrasse 3</t>
  </si>
  <si>
    <t>Wildeggerstrasse 40</t>
  </si>
  <si>
    <t>Bannholz 3</t>
  </si>
  <si>
    <t>Wildeggerstrasse 12</t>
  </si>
  <si>
    <t>Wildeggerstrasse 6</t>
  </si>
  <si>
    <t>Hauptstrasse 40</t>
  </si>
  <si>
    <t>Wildeggerstrasse 7</t>
  </si>
  <si>
    <t>Langeichen 1</t>
  </si>
  <si>
    <t>Wildeggerstrasse 34</t>
  </si>
  <si>
    <t>Wildeggerstrasse 38</t>
  </si>
  <si>
    <t>Friedmatt 2</t>
  </si>
  <si>
    <t>Wildeggerstrasse 54</t>
  </si>
  <si>
    <t>Wildeggerstrasse 32</t>
  </si>
  <si>
    <t>IIIB</t>
  </si>
  <si>
    <t>Wildeggerstrasse 14</t>
  </si>
  <si>
    <t>Wildeggerstrasse 4</t>
  </si>
  <si>
    <t>Bannholz 5</t>
  </si>
  <si>
    <t>Wildeggerstrasse 36</t>
  </si>
  <si>
    <t>Wildeggerstrasse 42</t>
  </si>
  <si>
    <t>Wildeggerstrasse 46</t>
  </si>
  <si>
    <t>Lenzburgerstrasse 64</t>
  </si>
  <si>
    <t>Dorfrain 8</t>
  </si>
  <si>
    <t>Egge 2</t>
  </si>
  <si>
    <t>Saxerweg 6</t>
  </si>
  <si>
    <t>Hauptstrasse 26</t>
  </si>
  <si>
    <t>Postwegli 2</t>
  </si>
  <si>
    <t>Wildeggerstrasse 1</t>
  </si>
  <si>
    <t>Wildeggerstrasse 5</t>
  </si>
  <si>
    <t>Lenzburgerstrasse 9</t>
  </si>
  <si>
    <t>Lenzburgerstrasse 60</t>
  </si>
  <si>
    <t>Langeichen 2</t>
  </si>
  <si>
    <t>Gewerbestrasse 6</t>
  </si>
  <si>
    <t>Mattenweg 2</t>
  </si>
  <si>
    <t>Mattenweg 13</t>
  </si>
  <si>
    <t>Mattenweg 15</t>
  </si>
  <si>
    <t>Wildeggerstrasse 2</t>
  </si>
  <si>
    <t>Hauptstrasse</t>
  </si>
  <si>
    <t>Weidweg 5A</t>
  </si>
  <si>
    <t>Mattenweg 19</t>
  </si>
  <si>
    <t>Hauptstrasse 36</t>
  </si>
  <si>
    <t>Lenzburgerstrasse 15</t>
  </si>
  <si>
    <t>Lenzburgerstrasse 13</t>
  </si>
  <si>
    <t>Lenzburgerstrasse</t>
  </si>
  <si>
    <t>Wildeggerstrasse</t>
  </si>
  <si>
    <t>Schürz</t>
  </si>
  <si>
    <t>Wildeggerstrasseb</t>
  </si>
  <si>
    <t>Rössligasse</t>
  </si>
  <si>
    <t>Huebelweg</t>
  </si>
  <si>
    <t>Langeichen</t>
  </si>
  <si>
    <t>Rössligasse 4B</t>
  </si>
  <si>
    <t>Mühlestrasse 6</t>
  </si>
  <si>
    <t>Huebelweg 10</t>
  </si>
  <si>
    <t>Schürz 2A</t>
  </si>
  <si>
    <t>Stierenweg 4</t>
  </si>
  <si>
    <t>Mattenweg 17</t>
  </si>
  <si>
    <t>Bäumlimatt 15</t>
  </si>
  <si>
    <t>Lärmbelastungen TSP NIED2    2008 / 2030</t>
  </si>
  <si>
    <t>Alte Wildeggerstrasse 2</t>
  </si>
  <si>
    <t>Alte Wildeggerstrasse 4</t>
  </si>
  <si>
    <t>Alte Wildeggerstrasse 1</t>
  </si>
  <si>
    <t>Alter Schützenweg 3</t>
  </si>
  <si>
    <t>Hungeligrabenstrasse 39</t>
  </si>
  <si>
    <t>Lochmattweg 3</t>
  </si>
  <si>
    <t>Lochmattweg 1</t>
  </si>
  <si>
    <t>Lochmattweg 2</t>
  </si>
  <si>
    <t>Mörikerstrasse 3</t>
  </si>
  <si>
    <t>Mörikerstrasse 1</t>
  </si>
  <si>
    <t>Schürz 16</t>
  </si>
  <si>
    <t>Alter Schützenweg 1</t>
  </si>
  <si>
    <t>Schürz 20</t>
  </si>
  <si>
    <t>Schürz 9</t>
  </si>
  <si>
    <t>Hungeligrabenstrasse 36</t>
  </si>
  <si>
    <t>Alter Schützenweg 2</t>
  </si>
  <si>
    <t>Schürz 10</t>
  </si>
  <si>
    <t>Schürz 17</t>
  </si>
  <si>
    <t>Schürz 15</t>
  </si>
  <si>
    <t>Stierenweg 1</t>
  </si>
  <si>
    <t>Schürz 13</t>
  </si>
  <si>
    <t>Schürz 18</t>
  </si>
  <si>
    <t>Alter Schützenweg 7</t>
  </si>
  <si>
    <t>Stierenweg 3</t>
  </si>
  <si>
    <t>Schürz 12</t>
  </si>
  <si>
    <t>IIB</t>
  </si>
  <si>
    <t>Alter Schützenweg 4</t>
  </si>
  <si>
    <t>Mörikerstrasse</t>
  </si>
  <si>
    <t>Alter Schützenweg 2A</t>
  </si>
  <si>
    <t>Alte Wildeggerstrasse</t>
  </si>
  <si>
    <t>Hungeligrabenstrasse</t>
  </si>
  <si>
    <t>Hungeligrabenstrasse 37</t>
  </si>
  <si>
    <t>An-</t>
  </si>
  <si>
    <t>Bemerkungen</t>
  </si>
  <si>
    <t>dere</t>
  </si>
  <si>
    <t>Möbel Lipo</t>
  </si>
  <si>
    <t>evtl. nach 1985 errichtet</t>
  </si>
  <si>
    <t>Baueingabe 1986</t>
  </si>
  <si>
    <t>Werkstatt, event. Unempfindlich</t>
  </si>
  <si>
    <t>Im Online-Bauzonenplan des KtAG als überbaubare Parzelle dargestellt. Gemäss Begehung überbaubar. Parz. ist erschlossen und liegt ausserhalb des Einflussperimeter der Kantonsstrasse</t>
  </si>
  <si>
    <t>Neubau 2008 - Teil der neuen Überbauung mit 9 EFH</t>
  </si>
  <si>
    <t>ID</t>
  </si>
  <si>
    <t>1359</t>
  </si>
  <si>
    <t>1346</t>
  </si>
  <si>
    <t>MISTRA</t>
  </si>
  <si>
    <t>&gt;MaxBel</t>
  </si>
  <si>
    <t>LBK</t>
  </si>
  <si>
    <t>W</t>
  </si>
  <si>
    <t>1230</t>
  </si>
  <si>
    <t>1636</t>
  </si>
  <si>
    <t>1637</t>
  </si>
  <si>
    <t>792</t>
  </si>
  <si>
    <t>589</t>
  </si>
  <si>
    <t>1229</t>
  </si>
  <si>
    <t>2849,1</t>
  </si>
  <si>
    <t/>
  </si>
  <si>
    <t>2849,10</t>
  </si>
  <si>
    <t>2849,11</t>
  </si>
  <si>
    <t>2849,16</t>
  </si>
  <si>
    <t>2849,2</t>
  </si>
  <si>
    <t>2849,20</t>
  </si>
  <si>
    <t>2849,22</t>
  </si>
  <si>
    <t>2849,24</t>
  </si>
  <si>
    <t>2849,25</t>
  </si>
  <si>
    <t>dB(A)</t>
  </si>
  <si>
    <t>LEGENDE</t>
  </si>
  <si>
    <t>Adresse 1</t>
  </si>
  <si>
    <t>Adresse 2</t>
  </si>
  <si>
    <t>Adresse 3</t>
  </si>
  <si>
    <t>Adresse 8</t>
  </si>
  <si>
    <t>Adresse 12</t>
  </si>
  <si>
    <t>Adresse 13</t>
  </si>
  <si>
    <t>Adresse 15</t>
  </si>
  <si>
    <t>Adresse 17</t>
  </si>
  <si>
    <t>Adresse 18</t>
  </si>
  <si>
    <t>O</t>
  </si>
  <si>
    <t>x</t>
  </si>
  <si>
    <t>Max.Bel.</t>
  </si>
  <si>
    <t>Adresse …</t>
  </si>
  <si>
    <t>2884,3</t>
  </si>
  <si>
    <t>2884,11</t>
  </si>
  <si>
    <t>2884,15</t>
  </si>
  <si>
    <t>2884,32</t>
  </si>
  <si>
    <t>2884,33</t>
  </si>
  <si>
    <t>2884,34</t>
  </si>
  <si>
    <t>2884,35</t>
  </si>
  <si>
    <t>2884,47</t>
  </si>
  <si>
    <t>2884,59</t>
  </si>
  <si>
    <t>2884,82</t>
  </si>
  <si>
    <t>2884,85</t>
  </si>
  <si>
    <t>2884,89</t>
  </si>
  <si>
    <t>2884,101</t>
  </si>
  <si>
    <t>2884,103</t>
  </si>
  <si>
    <t>2884,121</t>
  </si>
  <si>
    <t>2884,129</t>
  </si>
  <si>
    <t>2884,132</t>
  </si>
  <si>
    <t>2884,135</t>
  </si>
  <si>
    <t>2884,170</t>
  </si>
  <si>
    <t>2884,177</t>
  </si>
  <si>
    <t>2885,5</t>
  </si>
  <si>
    <t>2885,7</t>
  </si>
  <si>
    <t>2885,43</t>
  </si>
  <si>
    <t>2885,44</t>
  </si>
  <si>
    <t>2885,72</t>
  </si>
  <si>
    <t>2885,80</t>
  </si>
  <si>
    <t>2885,82</t>
  </si>
  <si>
    <t>2885,87</t>
  </si>
  <si>
    <t>2885,90</t>
  </si>
  <si>
    <t>2885,93</t>
  </si>
  <si>
    <t>2885,112</t>
  </si>
  <si>
    <t>2885,117</t>
  </si>
  <si>
    <t>2885,122</t>
  </si>
  <si>
    <t>2885,130</t>
  </si>
  <si>
    <t>2884,117</t>
  </si>
  <si>
    <t>Evaluation du bruit avec LSP (2030), allègements, immissions de bruit max. admissibles, fenêtres antibruit</t>
  </si>
  <si>
    <t>NXX/XX jonction alpha - jonction bêta</t>
  </si>
  <si>
    <t>Bruit de la route nationale / bruit des autres routes / bruit routier global</t>
  </si>
  <si>
    <t>Le tableau présente en général le point le plus exposé des objets au niveau desquels subsiste un dépassement dans l'état LSP 2030, et en plus, tous les objets avec des immissions de bruit max. admissibles existantes ou nouvelles</t>
  </si>
  <si>
    <t>Commune</t>
  </si>
  <si>
    <t>N°</t>
  </si>
  <si>
    <t>Bâtiment</t>
  </si>
  <si>
    <t>Parcelle n.b.</t>
  </si>
  <si>
    <t>Equipement &lt;1985</t>
  </si>
  <si>
    <t>Construction &lt;1985</t>
  </si>
  <si>
    <t>Et.</t>
  </si>
  <si>
    <t>Faç.</t>
  </si>
  <si>
    <t>Util.</t>
  </si>
  <si>
    <t>DS</t>
  </si>
  <si>
    <t>plans et</t>
  </si>
  <si>
    <t>parc.</t>
  </si>
  <si>
    <t xml:space="preserve">point </t>
  </si>
  <si>
    <r>
      <t xml:space="preserve">Objets </t>
    </r>
    <r>
      <rPr>
        <sz val="8"/>
        <rFont val="Arial"/>
        <family val="2"/>
      </rPr>
      <t>(données concernant les bâtiments et parcelles non bâties)</t>
    </r>
  </si>
  <si>
    <t>Valeurs limites</t>
  </si>
  <si>
    <t>VLI</t>
  </si>
  <si>
    <t>VA</t>
  </si>
  <si>
    <t>J</t>
  </si>
  <si>
    <t>RN</t>
  </si>
  <si>
    <t>exist.</t>
  </si>
  <si>
    <t>Val.lim.</t>
  </si>
  <si>
    <t>déterm</t>
  </si>
  <si>
    <t>Corr.</t>
  </si>
  <si>
    <t>immis.</t>
  </si>
  <si>
    <t>LSP (2030)</t>
  </si>
  <si>
    <t>toutes les mesures</t>
  </si>
  <si>
    <t>ROUTE NATIONALE</t>
  </si>
  <si>
    <t>&gt;VLI</t>
  </si>
  <si>
    <t>&gt;VA</t>
  </si>
  <si>
    <t xml:space="preserve">&gt;VLI </t>
  </si>
  <si>
    <t>Eval.</t>
  </si>
  <si>
    <t>BRUIT ROUTIER GLOBAL</t>
  </si>
  <si>
    <t>AUTRES ROUTES</t>
  </si>
  <si>
    <t>Oblig. d'assainir UV-0637</t>
  </si>
  <si>
    <t>&gt;VLI causé par RN seule</t>
  </si>
  <si>
    <t>&gt;VLI causé par AR seules</t>
  </si>
  <si>
    <t>&gt;VLI bruit routier global</t>
  </si>
  <si>
    <t>Evaluation bruit</t>
  </si>
  <si>
    <t>Allèg. / Max. Bel. existants</t>
  </si>
  <si>
    <t>Allègements et Max.Bel. RN</t>
  </si>
  <si>
    <t xml:space="preserve">Max. Bel. exist. respectées </t>
  </si>
  <si>
    <t>Annuler Max. Bel. existantes</t>
  </si>
  <si>
    <t>Différence LrRN - val. limite jour</t>
  </si>
  <si>
    <t>Différence LrRN - val. limite nuit</t>
  </si>
  <si>
    <t>Différence min. LrRN - val. limite</t>
  </si>
  <si>
    <t>Fixer Max. Bel. exist. plus bas</t>
  </si>
  <si>
    <t>Demander allègement RN</t>
  </si>
  <si>
    <t>Max. Bel. sans allègement</t>
  </si>
  <si>
    <t>Nouvelles</t>
  </si>
  <si>
    <t>FAB</t>
  </si>
  <si>
    <t>Pose obligatoire FAB &gt;VA</t>
  </si>
  <si>
    <t>Répartition des coûts RN/AR</t>
  </si>
  <si>
    <t>masquer colonne</t>
  </si>
  <si>
    <t>masquer</t>
  </si>
  <si>
    <t>NE</t>
  </si>
  <si>
    <t>E</t>
  </si>
  <si>
    <t>Commune A</t>
  </si>
  <si>
    <t>Commune …</t>
  </si>
  <si>
    <t>oui</t>
  </si>
  <si>
    <t>non</t>
  </si>
  <si>
    <t>Objets</t>
  </si>
  <si>
    <t>ID plans et MISTRA LBK</t>
  </si>
  <si>
    <t>N° parc.</t>
  </si>
  <si>
    <t>Identificateur des objets (bätiments et parcelles non bâties) sur les plans et dans la banque de données MISTRA LBK Solution transitoire</t>
  </si>
  <si>
    <t>Numéro de la parcelle</t>
  </si>
  <si>
    <t>L'objet est-il un bâtiment?</t>
  </si>
  <si>
    <t>L'objet est-il une parcelle non bâtie?</t>
  </si>
  <si>
    <t>Est-ce que la parcelle a été équipée (viabilisée) avant le 1.1.1985?: oui/non</t>
  </si>
  <si>
    <t>Est-ce que le permis de construire du bâtiment a été octroyé avant le 1.1.1985?: oui/non</t>
  </si>
  <si>
    <t>Utili.</t>
  </si>
  <si>
    <t>Utilisation des objets (W pour les habitations, B pour les bureaux/exploitations, S pour les écoles, cabinets médicaux et foyers de jour)</t>
  </si>
  <si>
    <t>Degré de sensibilité au bruit (II, III, IV pour les habitations; IIB, IIIB, IVB pour les bureaux; IIS, IIIS, IVS pour les écoles, cabinets médicaux et foyers de jour)</t>
  </si>
  <si>
    <t>Valeurs limites d'immissions d'après l'ordonnance sur la protection contre le bruit (OPB) le jour (J) et la nuit (N), en dB(A)</t>
  </si>
  <si>
    <t>Valeurs limites d'alarme d'après l'ordonnance sur la protection contre le bruit (OPB) le jour (J) et la nuit (N), en dB(A)</t>
  </si>
  <si>
    <t>Etat à l'horizon de planification (avec les mesures antibruit existantes), avec les nouvelles mesures du projet de protection contre le bruit</t>
  </si>
  <si>
    <t>Immissions de bruit</t>
  </si>
  <si>
    <r>
      <t xml:space="preserve">Immissions de bruit le jour (J) et la nuit (N), </t>
    </r>
    <r>
      <rPr>
        <u/>
        <sz val="8"/>
        <rFont val="Arial"/>
        <family val="2"/>
      </rPr>
      <t>corrections inclues</t>
    </r>
    <r>
      <rPr>
        <sz val="8"/>
        <rFont val="Arial"/>
        <family val="2"/>
      </rPr>
      <t xml:space="preserve">, en dB(A) </t>
    </r>
  </si>
  <si>
    <t>Dépassement des valeurs limites d'immission le jour (J) et la nuit (N), en dB(A)</t>
  </si>
  <si>
    <t>Dépassement des valeurs d'alarme le jour (J) et la nuit (N), en dB(A)</t>
  </si>
  <si>
    <t>J / N</t>
  </si>
  <si>
    <t>Période d'évaluation pour le jour [6.00-22.00] / la nuit [22.00-6.00]</t>
  </si>
  <si>
    <t>Dépassement des immissions de bruit max. admissibles (important seulement pour le bruit de la route nationale)</t>
  </si>
  <si>
    <t>Max. Bel. RN exist.</t>
  </si>
  <si>
    <t>Immissions de bruit (de la route nationale) maximales admissibles selon l'art. 37a OPB issues de décisions d'allègements antérieures, pour le jour (J) et la nuit (N), en dB(A)</t>
  </si>
  <si>
    <t>Route nationale</t>
  </si>
  <si>
    <t>Autres routes</t>
  </si>
  <si>
    <t>Bruit routier global</t>
  </si>
  <si>
    <t>Immissions de bruit de la route nationale uniquement</t>
  </si>
  <si>
    <t>Immissions de bruit cumulées de la route nationale et des autres routes (p.ex. route cantonale)</t>
  </si>
  <si>
    <t>Immissions de bruit des autres routes uniquement</t>
  </si>
  <si>
    <t>Evaluation du bruit (avec LSP)</t>
  </si>
  <si>
    <t>Nouvelles Max. Bel. RN</t>
  </si>
  <si>
    <t>Les conditions de base pour l'obligation d'assainir selon le tableau 2 du manuel du bruit routier sont-elles remplies?</t>
  </si>
  <si>
    <t>La route nationale conduit seule au dépassement des valeurs limites: oui/non</t>
  </si>
  <si>
    <t>Les autres routes conduisent seules au dépassement des valeurs limites: oui/non</t>
  </si>
  <si>
    <t>Le bruit routier global conduit au dépassement des valeurs limites: oui/non</t>
  </si>
  <si>
    <t>Des allègements issus de LSP antérieurs existent et les immissions de bruit max. admissibles (MaxBel) existantes sont respectées?</t>
  </si>
  <si>
    <t>Annuler les allègements et les immissions de bruit max. admissibles (Max.Bel.) existants (c.-à-d. allègements existants superflus)?</t>
  </si>
  <si>
    <t>Demander de nouveaux allègements pour la part de bruit de la route nationale?</t>
  </si>
  <si>
    <t>Demander la fixation de nouvelles immissions de bruit max. admissibles (Max. Bel.) sans allègements (pour les objets avec un dépassement causé par les autres routes)?</t>
  </si>
  <si>
    <t>Nouvelles immissions de bruit max. admissibles (Max. Bel.) de la route nationale selon l'art. 37a OPB, pour le jour (J) et la nuit (N), en dB(A)</t>
  </si>
  <si>
    <t>Le bâtiment est-il concerné par la pose obligatoire de fenêtres antibruit selon l'art. 15 OPB en raison d'un dépassement de la valeur d'alarme?: oui/non</t>
  </si>
  <si>
    <t xml:space="preserve">(la réponse est "non" pour les FAB &gt;VA provoqués par la route nationale) </t>
  </si>
  <si>
    <t xml:space="preserve">Coût des fenêtres antibruit à répartir entre la route nationale et les autres routes? </t>
  </si>
  <si>
    <t>Fixer les immissions de bruit max. admissibles (Max. Bel.) existantes plus bas (si les immissions sont au moins 2 dB(A) inférieures aux Max. Bel. existantes)?</t>
  </si>
</sst>
</file>

<file path=xl/styles.xml><?xml version="1.0" encoding="utf-8"?>
<styleSheet xmlns="http://schemas.openxmlformats.org/spreadsheetml/2006/main">
  <numFmts count="2">
    <numFmt numFmtId="164" formatCode="0.0;\-"/>
    <numFmt numFmtId="165" formatCode="0;\-"/>
  </numFmts>
  <fonts count="19">
    <font>
      <sz val="10"/>
      <name val="Arial"/>
    </font>
    <font>
      <b/>
      <sz val="10"/>
      <name val="Arial"/>
      <family val="2"/>
    </font>
    <font>
      <sz val="8"/>
      <name val="Arial"/>
      <family val="2"/>
    </font>
    <font>
      <b/>
      <sz val="16"/>
      <name val="Arial"/>
      <family val="2"/>
    </font>
    <font>
      <b/>
      <sz val="12"/>
      <name val="Arial"/>
      <family val="2"/>
    </font>
    <font>
      <b/>
      <sz val="8"/>
      <name val="Arial"/>
      <family val="2"/>
    </font>
    <font>
      <sz val="10"/>
      <name val="Arial"/>
      <family val="2"/>
    </font>
    <font>
      <sz val="8"/>
      <color indexed="81"/>
      <name val="Tahoma"/>
      <family val="2"/>
    </font>
    <font>
      <b/>
      <sz val="8"/>
      <color indexed="81"/>
      <name val="Tahoma"/>
      <family val="2"/>
    </font>
    <font>
      <sz val="8"/>
      <color indexed="8"/>
      <name val="Arial"/>
      <family val="2"/>
    </font>
    <font>
      <b/>
      <sz val="8"/>
      <color indexed="8"/>
      <name val="Arial"/>
      <family val="2"/>
    </font>
    <font>
      <i/>
      <sz val="8"/>
      <name val="Arial"/>
      <family val="2"/>
    </font>
    <font>
      <sz val="10"/>
      <color theme="1"/>
      <name val="Arial"/>
      <family val="2"/>
    </font>
    <font>
      <sz val="10"/>
      <color theme="0"/>
      <name val="Arial"/>
      <family val="2"/>
    </font>
    <font>
      <b/>
      <sz val="8"/>
      <color theme="0"/>
      <name val="Arial"/>
      <family val="2"/>
    </font>
    <font>
      <sz val="8"/>
      <color theme="0"/>
      <name val="Arial"/>
      <family val="2"/>
    </font>
    <font>
      <sz val="8"/>
      <color rgb="FFFF0000"/>
      <name val="Arial"/>
      <family val="2"/>
    </font>
    <font>
      <b/>
      <i/>
      <sz val="12"/>
      <color theme="0" tint="-0.499984740745262"/>
      <name val="Arial"/>
      <family val="2"/>
    </font>
    <font>
      <u/>
      <sz val="8"/>
      <name val="Arial"/>
      <family val="2"/>
    </font>
  </fonts>
  <fills count="5">
    <fill>
      <patternFill patternType="none"/>
    </fill>
    <fill>
      <patternFill patternType="gray125"/>
    </fill>
    <fill>
      <patternFill patternType="solid">
        <fgColor theme="6" tint="0.59999389629810485"/>
        <bgColor indexed="65"/>
      </patternFill>
    </fill>
    <fill>
      <patternFill patternType="solid">
        <fgColor theme="0" tint="-0.14999847407452621"/>
        <bgColor indexed="64"/>
      </patternFill>
    </fill>
    <fill>
      <patternFill patternType="solid">
        <fgColor theme="1"/>
        <bgColor indexed="64"/>
      </patternFill>
    </fill>
  </fills>
  <borders count="16">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2" fillId="2" borderId="0" applyNumberFormat="0" applyBorder="0" applyAlignment="0" applyProtection="0"/>
  </cellStyleXfs>
  <cellXfs count="182">
    <xf numFmtId="0" fontId="0" fillId="0" borderId="0" xfId="0"/>
    <xf numFmtId="1" fontId="0" fillId="0" borderId="0" xfId="0" applyNumberFormat="1"/>
    <xf numFmtId="164" fontId="0" fillId="0" borderId="0" xfId="0" applyNumberFormat="1"/>
    <xf numFmtId="165" fontId="0" fillId="0" borderId="0" xfId="0" applyNumberFormat="1"/>
    <xf numFmtId="0" fontId="1" fillId="0" borderId="0" xfId="0" applyFont="1"/>
    <xf numFmtId="0" fontId="0" fillId="0" borderId="0" xfId="0" applyFill="1"/>
    <xf numFmtId="0" fontId="0" fillId="0" borderId="0" xfId="0" applyBorder="1"/>
    <xf numFmtId="0" fontId="2" fillId="0" borderId="0" xfId="0" applyFont="1" applyFill="1" applyBorder="1"/>
    <xf numFmtId="0" fontId="0" fillId="0" borderId="0" xfId="0" applyFill="1" applyBorder="1"/>
    <xf numFmtId="0" fontId="0" fillId="0" borderId="0" xfId="0" applyFill="1" applyBorder="1" applyAlignment="1"/>
    <xf numFmtId="0" fontId="5" fillId="0" borderId="0" xfId="0" applyFont="1" applyFill="1" applyBorder="1" applyAlignment="1">
      <alignment vertical="center"/>
    </xf>
    <xf numFmtId="0" fontId="2" fillId="0" borderId="0" xfId="0" applyFont="1" applyFill="1" applyBorder="1" applyAlignment="1"/>
    <xf numFmtId="0" fontId="6" fillId="0" borderId="0" xfId="0" applyFont="1" applyFill="1" applyProtection="1">
      <protection locked="0"/>
    </xf>
    <xf numFmtId="0" fontId="6" fillId="0" borderId="0" xfId="0" applyFont="1" applyFill="1" applyBorder="1" applyAlignment="1" applyProtection="1">
      <protection locked="0"/>
    </xf>
    <xf numFmtId="0" fontId="2" fillId="0" borderId="0" xfId="0" applyFont="1" applyFill="1" applyBorder="1" applyAlignment="1">
      <alignment vertical="center"/>
    </xf>
    <xf numFmtId="0" fontId="9" fillId="0" borderId="0" xfId="1" applyFont="1" applyFill="1" applyBorder="1" applyAlignment="1" applyProtection="1">
      <alignment vertical="center"/>
      <protection locked="0"/>
    </xf>
    <xf numFmtId="0" fontId="5" fillId="0" borderId="0" xfId="0" applyFont="1" applyFill="1" applyBorder="1" applyAlignment="1" applyProtection="1">
      <alignment vertical="center"/>
      <protection locked="0"/>
    </xf>
    <xf numFmtId="0" fontId="2" fillId="0" borderId="0" xfId="0" applyFont="1" applyFill="1" applyBorder="1" applyAlignment="1" applyProtection="1">
      <alignment vertical="center"/>
      <protection locked="0"/>
    </xf>
    <xf numFmtId="0" fontId="5" fillId="3" borderId="3" xfId="0" applyFont="1" applyFill="1" applyBorder="1" applyAlignment="1">
      <alignment vertical="center"/>
    </xf>
    <xf numFmtId="0" fontId="9" fillId="3" borderId="4" xfId="1" applyFont="1" applyFill="1" applyBorder="1" applyAlignment="1" applyProtection="1">
      <alignment vertical="center"/>
      <protection locked="0"/>
    </xf>
    <xf numFmtId="0" fontId="10" fillId="3" borderId="3" xfId="1" applyFont="1" applyFill="1" applyBorder="1" applyAlignment="1" applyProtection="1">
      <alignment vertical="center"/>
      <protection locked="0"/>
    </xf>
    <xf numFmtId="0" fontId="2" fillId="3" borderId="4" xfId="0" applyFont="1" applyFill="1" applyBorder="1" applyAlignment="1">
      <alignment vertical="center"/>
    </xf>
    <xf numFmtId="0" fontId="5" fillId="3" borderId="3" xfId="0" applyFont="1" applyFill="1" applyBorder="1" applyAlignment="1" applyProtection="1">
      <alignment vertical="center"/>
      <protection locked="0"/>
    </xf>
    <xf numFmtId="0" fontId="2" fillId="3" borderId="4" xfId="0" applyFont="1" applyFill="1" applyBorder="1" applyAlignment="1" applyProtection="1">
      <alignment vertical="center"/>
      <protection locked="0"/>
    </xf>
    <xf numFmtId="0" fontId="5" fillId="3" borderId="4" xfId="0" applyFont="1" applyFill="1" applyBorder="1" applyAlignment="1" applyProtection="1">
      <alignment vertical="center"/>
      <protection locked="0"/>
    </xf>
    <xf numFmtId="0" fontId="5" fillId="3" borderId="5" xfId="0" applyFont="1" applyFill="1" applyBorder="1" applyAlignment="1" applyProtection="1">
      <alignment vertical="center"/>
      <protection locked="0"/>
    </xf>
    <xf numFmtId="0" fontId="2" fillId="3" borderId="0" xfId="0" applyFont="1" applyFill="1" applyBorder="1" applyAlignment="1" applyProtection="1">
      <alignment vertical="center"/>
      <protection locked="0"/>
    </xf>
    <xf numFmtId="0" fontId="6" fillId="0" borderId="0" xfId="0" applyFont="1" applyFill="1" applyBorder="1" applyAlignment="1" applyProtection="1">
      <alignment vertical="center"/>
      <protection locked="0"/>
    </xf>
    <xf numFmtId="0" fontId="6" fillId="0" borderId="0" xfId="0" applyFont="1" applyFill="1" applyAlignment="1" applyProtection="1">
      <alignment vertical="center"/>
      <protection locked="0"/>
    </xf>
    <xf numFmtId="0" fontId="2" fillId="0" borderId="0" xfId="0" applyFont="1"/>
    <xf numFmtId="0" fontId="2" fillId="3" borderId="4" xfId="0" applyFont="1" applyFill="1" applyBorder="1" applyAlignment="1" applyProtection="1">
      <alignment horizontal="center" vertical="center"/>
      <protection locked="0"/>
    </xf>
    <xf numFmtId="0" fontId="2" fillId="3" borderId="4" xfId="0" applyFont="1" applyFill="1" applyBorder="1" applyAlignment="1" applyProtection="1">
      <alignment horizontal="left" vertical="center"/>
      <protection locked="0"/>
    </xf>
    <xf numFmtId="0" fontId="2" fillId="3" borderId="6" xfId="0" applyFont="1" applyFill="1" applyBorder="1" applyAlignment="1" applyProtection="1">
      <alignment horizontal="center" vertical="center"/>
      <protection locked="0"/>
    </xf>
    <xf numFmtId="0" fontId="5" fillId="3" borderId="6" xfId="0" applyFont="1" applyFill="1" applyBorder="1" applyAlignment="1" applyProtection="1">
      <alignment horizontal="left" vertical="center"/>
      <protection locked="0"/>
    </xf>
    <xf numFmtId="0" fontId="2" fillId="3" borderId="5" xfId="0" applyFont="1" applyFill="1" applyBorder="1"/>
    <xf numFmtId="0" fontId="2" fillId="3" borderId="0" xfId="0" applyFont="1" applyFill="1" applyBorder="1" applyAlignment="1" applyProtection="1">
      <alignment horizontal="center" vertical="center"/>
      <protection locked="0"/>
    </xf>
    <xf numFmtId="0" fontId="2" fillId="3" borderId="0" xfId="0" applyFont="1" applyFill="1" applyBorder="1" applyAlignment="1" applyProtection="1">
      <alignment horizontal="left" vertical="center"/>
      <protection locked="0"/>
    </xf>
    <xf numFmtId="0" fontId="2" fillId="3" borderId="7" xfId="0" applyFont="1" applyFill="1" applyBorder="1" applyAlignment="1" applyProtection="1">
      <alignment horizontal="center" vertical="center"/>
      <protection locked="0"/>
    </xf>
    <xf numFmtId="0" fontId="5" fillId="3" borderId="5" xfId="0" applyFont="1" applyFill="1" applyBorder="1" applyAlignment="1" applyProtection="1">
      <alignment horizontal="left" vertical="center"/>
      <protection locked="0"/>
    </xf>
    <xf numFmtId="0" fontId="5" fillId="3" borderId="7"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center" vertical="center"/>
      <protection locked="0"/>
    </xf>
    <xf numFmtId="0" fontId="2" fillId="3" borderId="8" xfId="0" applyFont="1" applyFill="1" applyBorder="1" applyAlignment="1" applyProtection="1">
      <alignment vertical="center"/>
      <protection locked="0"/>
    </xf>
    <xf numFmtId="0" fontId="2" fillId="3" borderId="8" xfId="0" applyFont="1" applyFill="1" applyBorder="1"/>
    <xf numFmtId="0" fontId="2" fillId="3" borderId="8" xfId="0" applyFont="1" applyFill="1" applyBorder="1" applyAlignment="1" applyProtection="1">
      <alignment horizontal="center" vertical="center" wrapText="1"/>
      <protection locked="0"/>
    </xf>
    <xf numFmtId="0" fontId="5" fillId="3" borderId="4" xfId="0" applyFont="1" applyFill="1" applyBorder="1" applyAlignment="1" applyProtection="1">
      <alignment horizontal="left" vertical="center"/>
      <protection locked="0"/>
    </xf>
    <xf numFmtId="0" fontId="5" fillId="0" borderId="0" xfId="0" applyFont="1" applyFill="1" applyBorder="1" applyAlignment="1">
      <alignment horizontal="right" vertical="center"/>
    </xf>
    <xf numFmtId="0" fontId="5" fillId="3" borderId="8" xfId="0" applyFont="1" applyFill="1" applyBorder="1" applyAlignment="1" applyProtection="1">
      <alignment horizontal="center" vertical="center"/>
      <protection locked="0"/>
    </xf>
    <xf numFmtId="0" fontId="2" fillId="3" borderId="9" xfId="0" applyFont="1" applyFill="1" applyBorder="1" applyAlignment="1">
      <alignment horizontal="center"/>
    </xf>
    <xf numFmtId="0" fontId="2" fillId="3" borderId="10" xfId="0" applyFont="1" applyFill="1" applyBorder="1" applyAlignment="1">
      <alignment horizontal="center"/>
    </xf>
    <xf numFmtId="0" fontId="5" fillId="0" borderId="0" xfId="0" applyFont="1" applyFill="1" applyBorder="1"/>
    <xf numFmtId="0" fontId="3" fillId="0" borderId="0" xfId="0" applyFont="1" applyFill="1" applyBorder="1" applyAlignment="1">
      <alignment vertical="center"/>
    </xf>
    <xf numFmtId="0" fontId="0" fillId="0" borderId="0" xfId="0" applyAlignment="1">
      <alignment vertical="center"/>
    </xf>
    <xf numFmtId="0" fontId="0" fillId="0" borderId="0" xfId="0" applyFill="1" applyBorder="1" applyAlignment="1">
      <alignment vertical="center"/>
    </xf>
    <xf numFmtId="0" fontId="3" fillId="0" borderId="0" xfId="0" applyFont="1" applyAlignment="1" applyProtection="1">
      <alignment horizontal="left" vertical="center"/>
      <protection locked="0"/>
    </xf>
    <xf numFmtId="0" fontId="6" fillId="0" borderId="0" xfId="0" applyFont="1" applyAlignment="1" applyProtection="1">
      <alignment horizontal="center" vertical="center"/>
      <protection locked="0"/>
    </xf>
    <xf numFmtId="0" fontId="6" fillId="0" borderId="0" xfId="0" applyFont="1" applyFill="1" applyAlignment="1" applyProtection="1">
      <alignment horizontal="center" vertical="center"/>
      <protection locked="0"/>
    </xf>
    <xf numFmtId="0" fontId="6" fillId="0" borderId="0" xfId="0" applyFont="1" applyAlignment="1" applyProtection="1">
      <alignment horizontal="left" vertical="center"/>
      <protection locked="0"/>
    </xf>
    <xf numFmtId="0" fontId="6" fillId="0" borderId="0" xfId="0" applyFont="1" applyAlignment="1" applyProtection="1">
      <alignment vertical="center"/>
      <protection locked="0"/>
    </xf>
    <xf numFmtId="0" fontId="6" fillId="0" borderId="0" xfId="0" applyFont="1" applyAlignment="1">
      <alignment vertical="center"/>
    </xf>
    <xf numFmtId="0" fontId="1" fillId="0" borderId="0" xfId="0" applyFont="1" applyAlignment="1" applyProtection="1">
      <alignment horizontal="left" vertical="center"/>
      <protection locked="0"/>
    </xf>
    <xf numFmtId="0" fontId="4" fillId="0" borderId="0" xfId="0" applyFont="1" applyFill="1" applyAlignment="1" applyProtection="1">
      <alignment horizontal="left" vertical="center"/>
      <protection locked="0"/>
    </xf>
    <xf numFmtId="0" fontId="2" fillId="0" borderId="0" xfId="0" applyFont="1" applyFill="1" applyBorder="1" applyAlignment="1">
      <alignment horizontal="center" vertical="center"/>
    </xf>
    <xf numFmtId="0" fontId="0" fillId="0" borderId="0" xfId="0" applyFill="1" applyBorder="1" applyAlignment="1">
      <alignment horizontal="left" vertical="center"/>
    </xf>
    <xf numFmtId="0" fontId="2" fillId="0" borderId="12" xfId="0" applyFont="1" applyFill="1" applyBorder="1" applyAlignment="1" applyProtection="1">
      <alignment horizontal="left" vertical="top"/>
      <protection locked="0"/>
    </xf>
    <xf numFmtId="0" fontId="2" fillId="0" borderId="12" xfId="0" applyFont="1" applyFill="1" applyBorder="1" applyAlignment="1" applyProtection="1">
      <alignment vertical="top"/>
      <protection locked="0"/>
    </xf>
    <xf numFmtId="0" fontId="2" fillId="0" borderId="12" xfId="0" applyFont="1" applyFill="1" applyBorder="1" applyAlignment="1" applyProtection="1">
      <alignment horizontal="center" vertical="top"/>
      <protection locked="0"/>
    </xf>
    <xf numFmtId="0" fontId="2" fillId="0" borderId="12" xfId="0" applyNumberFormat="1" applyFont="1" applyFill="1" applyBorder="1" applyAlignment="1" applyProtection="1">
      <alignment horizontal="center" vertical="top"/>
      <protection locked="0"/>
    </xf>
    <xf numFmtId="0" fontId="2" fillId="0" borderId="11" xfId="0" applyFont="1" applyFill="1" applyBorder="1" applyAlignment="1">
      <alignment horizontal="left" vertical="center"/>
    </xf>
    <xf numFmtId="0" fontId="2" fillId="0" borderId="1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1" xfId="0" applyFont="1" applyFill="1" applyBorder="1" applyAlignment="1">
      <alignment horizontal="center" vertical="center"/>
    </xf>
    <xf numFmtId="1" fontId="2" fillId="0" borderId="11" xfId="0" applyNumberFormat="1" applyFont="1" applyFill="1" applyBorder="1" applyAlignment="1" applyProtection="1">
      <alignment horizontal="center"/>
      <protection locked="0"/>
    </xf>
    <xf numFmtId="1" fontId="2" fillId="0" borderId="2" xfId="0" applyNumberFormat="1" applyFont="1" applyFill="1" applyBorder="1" applyAlignment="1" applyProtection="1">
      <alignment horizontal="center"/>
      <protection locked="0"/>
    </xf>
    <xf numFmtId="0" fontId="2" fillId="3" borderId="2" xfId="0" applyNumberFormat="1" applyFont="1" applyFill="1" applyBorder="1" applyAlignment="1" applyProtection="1">
      <alignment horizontal="center"/>
      <protection locked="0"/>
    </xf>
    <xf numFmtId="1" fontId="2" fillId="3" borderId="12" xfId="0" applyNumberFormat="1" applyFont="1" applyFill="1" applyBorder="1" applyAlignment="1" applyProtection="1">
      <alignment horizontal="center"/>
      <protection locked="0"/>
    </xf>
    <xf numFmtId="0" fontId="2" fillId="3" borderId="12" xfId="0" applyNumberFormat="1" applyFont="1" applyFill="1" applyBorder="1" applyAlignment="1" applyProtection="1">
      <alignment horizontal="center"/>
      <protection locked="0"/>
    </xf>
    <xf numFmtId="0" fontId="5" fillId="0" borderId="12" xfId="0" applyFont="1" applyFill="1" applyBorder="1" applyAlignment="1" applyProtection="1">
      <alignment horizontal="left" vertical="top"/>
      <protection locked="0"/>
    </xf>
    <xf numFmtId="0" fontId="2" fillId="0" borderId="11" xfId="0" applyFont="1" applyFill="1" applyBorder="1" applyAlignment="1" applyProtection="1">
      <alignment horizontal="center" vertical="top"/>
      <protection locked="0"/>
    </xf>
    <xf numFmtId="0" fontId="2" fillId="0" borderId="2" xfId="0" applyFont="1" applyFill="1" applyBorder="1" applyAlignment="1" applyProtection="1">
      <alignment horizontal="center" vertical="top"/>
      <protection locked="0"/>
    </xf>
    <xf numFmtId="1" fontId="2" fillId="0" borderId="11" xfId="0" applyNumberFormat="1" applyFont="1" applyFill="1" applyBorder="1" applyAlignment="1" applyProtection="1">
      <alignment horizontal="center"/>
    </xf>
    <xf numFmtId="1" fontId="2" fillId="0" borderId="2" xfId="0" applyNumberFormat="1" applyFont="1" applyFill="1" applyBorder="1" applyAlignment="1" applyProtection="1">
      <alignment horizontal="center"/>
    </xf>
    <xf numFmtId="0" fontId="2" fillId="0" borderId="12" xfId="0" applyNumberFormat="1" applyFont="1" applyFill="1" applyBorder="1" applyAlignment="1" applyProtection="1">
      <alignment horizontal="center"/>
      <protection locked="0"/>
    </xf>
    <xf numFmtId="0" fontId="2" fillId="0" borderId="2" xfId="0" applyFont="1" applyFill="1" applyBorder="1" applyAlignment="1">
      <alignment horizontal="center"/>
    </xf>
    <xf numFmtId="1" fontId="2" fillId="0" borderId="11" xfId="0" applyNumberFormat="1" applyFont="1" applyFill="1" applyBorder="1" applyAlignment="1">
      <alignment horizontal="center"/>
    </xf>
    <xf numFmtId="1" fontId="2" fillId="0" borderId="2" xfId="0" applyNumberFormat="1" applyFont="1" applyFill="1" applyBorder="1" applyAlignment="1">
      <alignment horizontal="center"/>
    </xf>
    <xf numFmtId="0" fontId="2" fillId="0" borderId="2" xfId="0" applyNumberFormat="1" applyFont="1" applyFill="1" applyBorder="1" applyAlignment="1" applyProtection="1">
      <alignment horizontal="center"/>
      <protection locked="0"/>
    </xf>
    <xf numFmtId="0" fontId="2" fillId="0" borderId="11" xfId="0" applyNumberFormat="1" applyFont="1" applyFill="1" applyBorder="1" applyAlignment="1" applyProtection="1">
      <alignment horizontal="center"/>
      <protection locked="0"/>
    </xf>
    <xf numFmtId="0" fontId="5" fillId="3" borderId="3" xfId="0" applyFont="1" applyFill="1" applyBorder="1" applyAlignment="1">
      <alignment horizontal="left" vertical="center"/>
    </xf>
    <xf numFmtId="0" fontId="2" fillId="0" borderId="0" xfId="0" applyFont="1" applyFill="1" applyBorder="1" applyAlignment="1">
      <alignment horizontal="right" vertical="center"/>
    </xf>
    <xf numFmtId="0" fontId="5" fillId="0" borderId="0" xfId="0" applyFont="1" applyFill="1" applyBorder="1" applyAlignment="1">
      <alignment horizontal="right"/>
    </xf>
    <xf numFmtId="0" fontId="5" fillId="0" borderId="0" xfId="0" applyFont="1" applyFill="1" applyBorder="1" applyAlignment="1">
      <alignment horizontal="center"/>
    </xf>
    <xf numFmtId="0" fontId="11" fillId="0" borderId="12" xfId="0" applyFont="1" applyFill="1" applyBorder="1" applyAlignment="1" applyProtection="1">
      <alignment horizontal="left" vertical="top"/>
      <protection locked="0"/>
    </xf>
    <xf numFmtId="0" fontId="11" fillId="0" borderId="12" xfId="0" applyFont="1" applyFill="1" applyBorder="1" applyAlignment="1" applyProtection="1">
      <alignment vertical="top"/>
      <protection locked="0"/>
    </xf>
    <xf numFmtId="0" fontId="6" fillId="0" borderId="0" xfId="0" applyFont="1" applyFill="1" applyBorder="1" applyAlignment="1" applyProtection="1">
      <alignment horizontal="right" vertical="center"/>
      <protection locked="0"/>
    </xf>
    <xf numFmtId="0" fontId="1" fillId="0" borderId="0" xfId="0" applyFont="1" applyFill="1" applyBorder="1" applyAlignment="1">
      <alignment horizontal="center" vertical="center"/>
    </xf>
    <xf numFmtId="0" fontId="6" fillId="0" borderId="0" xfId="0" applyFont="1" applyFill="1" applyBorder="1" applyAlignment="1">
      <alignment horizontal="right" vertical="center"/>
    </xf>
    <xf numFmtId="0" fontId="2" fillId="4" borderId="0" xfId="0" applyFont="1" applyFill="1" applyBorder="1" applyAlignment="1">
      <alignment vertical="center"/>
    </xf>
    <xf numFmtId="0" fontId="6" fillId="4" borderId="0" xfId="0" applyFont="1" applyFill="1" applyBorder="1" applyAlignment="1" applyProtection="1">
      <alignment horizontal="left" vertical="center"/>
      <protection locked="0"/>
    </xf>
    <xf numFmtId="0" fontId="14" fillId="4" borderId="0" xfId="0" applyFont="1" applyFill="1" applyBorder="1" applyAlignment="1">
      <alignment vertical="center"/>
    </xf>
    <xf numFmtId="0" fontId="13" fillId="4" borderId="0" xfId="0" applyFont="1" applyFill="1" applyBorder="1" applyAlignment="1">
      <alignment vertical="center"/>
    </xf>
    <xf numFmtId="0" fontId="14" fillId="4" borderId="0" xfId="1" applyFont="1" applyFill="1" applyBorder="1" applyAlignment="1" applyProtection="1">
      <alignment vertical="center"/>
      <protection locked="0"/>
    </xf>
    <xf numFmtId="0" fontId="15" fillId="4" borderId="0" xfId="0" applyFont="1" applyFill="1" applyBorder="1" applyAlignment="1">
      <alignment vertical="center"/>
    </xf>
    <xf numFmtId="0" fontId="5" fillId="4" borderId="0" xfId="0" applyFont="1" applyFill="1" applyBorder="1" applyAlignment="1" applyProtection="1">
      <alignment vertical="center"/>
      <protection locked="0"/>
    </xf>
    <xf numFmtId="0" fontId="2" fillId="3" borderId="7" xfId="0" applyFont="1" applyFill="1" applyBorder="1" applyAlignment="1" applyProtection="1">
      <alignment horizontal="left" vertical="center"/>
      <protection locked="0"/>
    </xf>
    <xf numFmtId="0" fontId="6" fillId="0" borderId="0" xfId="0" applyFont="1" applyFill="1" applyAlignment="1" applyProtection="1">
      <alignment horizontal="left" vertical="center"/>
      <protection locked="0"/>
    </xf>
    <xf numFmtId="0" fontId="16" fillId="3" borderId="6" xfId="0" applyFont="1" applyFill="1" applyBorder="1" applyAlignment="1" applyProtection="1">
      <alignment vertical="center"/>
      <protection locked="0"/>
    </xf>
    <xf numFmtId="0" fontId="2" fillId="4" borderId="0" xfId="0" applyFont="1" applyFill="1" applyBorder="1" applyAlignment="1">
      <alignment horizontal="center" vertical="center"/>
    </xf>
    <xf numFmtId="0" fontId="6" fillId="0" borderId="0" xfId="0" applyFont="1" applyFill="1" applyBorder="1" applyAlignment="1"/>
    <xf numFmtId="0" fontId="2" fillId="3" borderId="6" xfId="0" applyFont="1" applyFill="1" applyBorder="1" applyAlignment="1" applyProtection="1">
      <alignment horizontal="left" vertical="center"/>
      <protection locked="0"/>
    </xf>
    <xf numFmtId="0" fontId="2" fillId="0" borderId="1" xfId="0" applyFont="1" applyFill="1" applyBorder="1" applyAlignment="1">
      <alignment horizontal="center"/>
    </xf>
    <xf numFmtId="0" fontId="2" fillId="3" borderId="13" xfId="0" applyFont="1" applyFill="1" applyBorder="1"/>
    <xf numFmtId="0" fontId="5" fillId="3" borderId="4" xfId="0" applyFont="1" applyFill="1" applyBorder="1" applyAlignment="1">
      <alignment horizontal="left" vertical="center"/>
    </xf>
    <xf numFmtId="0" fontId="5" fillId="3" borderId="15" xfId="0" applyFont="1" applyFill="1" applyBorder="1" applyAlignment="1">
      <alignment horizontal="left" vertical="center"/>
    </xf>
    <xf numFmtId="0" fontId="2" fillId="0" borderId="12" xfId="0" applyFont="1" applyFill="1" applyBorder="1" applyAlignment="1">
      <alignment horizontal="center"/>
    </xf>
    <xf numFmtId="0" fontId="6" fillId="0" borderId="0" xfId="0" applyFont="1" applyFill="1" applyBorder="1" applyAlignment="1" applyProtection="1">
      <alignment horizontal="left" vertical="center"/>
      <protection locked="0"/>
    </xf>
    <xf numFmtId="0" fontId="14" fillId="0" borderId="0" xfId="0" applyFont="1" applyFill="1" applyBorder="1" applyAlignment="1">
      <alignment vertical="center"/>
    </xf>
    <xf numFmtId="0" fontId="13" fillId="0" borderId="0" xfId="0" applyFont="1" applyFill="1" applyBorder="1" applyAlignment="1">
      <alignment vertical="center"/>
    </xf>
    <xf numFmtId="0" fontId="14" fillId="0" borderId="0" xfId="1" applyFont="1" applyFill="1" applyBorder="1" applyAlignment="1" applyProtection="1">
      <alignment vertical="center"/>
      <protection locked="0"/>
    </xf>
    <xf numFmtId="0" fontId="15" fillId="0" borderId="0" xfId="0" applyFont="1" applyFill="1" applyBorder="1" applyAlignment="1">
      <alignment vertical="center"/>
    </xf>
    <xf numFmtId="0" fontId="0" fillId="0" borderId="0" xfId="0" applyFill="1" applyAlignment="1">
      <alignment vertical="center"/>
    </xf>
    <xf numFmtId="0" fontId="6" fillId="0" borderId="0" xfId="0" applyFont="1" applyBorder="1" applyAlignment="1" applyProtection="1">
      <alignment horizontal="center" vertical="center"/>
      <protection locked="0"/>
    </xf>
    <xf numFmtId="0" fontId="6" fillId="0" borderId="0" xfId="0" applyFont="1" applyBorder="1" applyAlignment="1" applyProtection="1">
      <alignment horizontal="left" vertical="center"/>
      <protection locked="0"/>
    </xf>
    <xf numFmtId="0" fontId="2" fillId="0" borderId="0" xfId="0" applyFont="1" applyFill="1" applyBorder="1" applyAlignment="1">
      <alignment horizontal="center"/>
    </xf>
    <xf numFmtId="0" fontId="6" fillId="0" borderId="0" xfId="0" applyFont="1" applyBorder="1" applyAlignment="1" applyProtection="1">
      <alignment vertical="center"/>
      <protection locked="0"/>
    </xf>
    <xf numFmtId="0" fontId="0" fillId="0" borderId="0" xfId="0" applyBorder="1" applyAlignment="1">
      <alignment vertical="center"/>
    </xf>
    <xf numFmtId="0" fontId="5" fillId="3" borderId="0" xfId="0" applyFont="1" applyFill="1" applyBorder="1" applyAlignment="1" applyProtection="1">
      <alignment horizontal="left" vertical="center"/>
      <protection locked="0"/>
    </xf>
    <xf numFmtId="0" fontId="0" fillId="3" borderId="0" xfId="0" applyFill="1" applyBorder="1" applyAlignment="1">
      <alignment horizontal="left" vertical="center"/>
    </xf>
    <xf numFmtId="0" fontId="2" fillId="3" borderId="1" xfId="0" applyFont="1" applyFill="1" applyBorder="1" applyAlignment="1">
      <alignment horizontal="center" vertical="center"/>
    </xf>
    <xf numFmtId="0" fontId="6" fillId="4" borderId="0" xfId="0" applyFont="1" applyFill="1" applyAlignment="1" applyProtection="1">
      <alignment horizontal="left" vertical="center"/>
      <protection locked="0"/>
    </xf>
    <xf numFmtId="1" fontId="2" fillId="3" borderId="1" xfId="0" applyNumberFormat="1" applyFont="1" applyFill="1" applyBorder="1" applyAlignment="1">
      <alignment horizontal="center"/>
    </xf>
    <xf numFmtId="0" fontId="2" fillId="3" borderId="1" xfId="0" applyFont="1" applyFill="1" applyBorder="1" applyAlignment="1">
      <alignment horizontal="center"/>
    </xf>
    <xf numFmtId="0" fontId="0" fillId="4" borderId="0" xfId="0" applyFill="1" applyBorder="1" applyAlignment="1">
      <alignment horizontal="left" vertical="center"/>
    </xf>
    <xf numFmtId="9" fontId="2" fillId="0" borderId="12" xfId="0" applyNumberFormat="1" applyFont="1" applyFill="1" applyBorder="1" applyAlignment="1" applyProtection="1">
      <alignment horizontal="center"/>
      <protection locked="0"/>
    </xf>
    <xf numFmtId="0" fontId="2" fillId="0" borderId="11" xfId="0" applyFont="1" applyFill="1" applyBorder="1" applyAlignment="1">
      <alignment horizontal="center"/>
    </xf>
    <xf numFmtId="0" fontId="16" fillId="0" borderId="0" xfId="0" applyFont="1" applyFill="1" applyBorder="1"/>
    <xf numFmtId="0" fontId="17" fillId="0" borderId="0" xfId="0" applyFont="1" applyAlignment="1" applyProtection="1">
      <alignment horizontal="left" vertical="center"/>
      <protection locked="0"/>
    </xf>
    <xf numFmtId="0" fontId="2" fillId="3" borderId="5" xfId="0" applyFont="1" applyFill="1" applyBorder="1" applyAlignment="1" applyProtection="1">
      <alignment horizontal="center" vertical="center"/>
      <protection locked="0"/>
    </xf>
    <xf numFmtId="0" fontId="5" fillId="3" borderId="3" xfId="0" applyFont="1" applyFill="1" applyBorder="1" applyAlignment="1" applyProtection="1">
      <alignment horizontal="left" vertical="center"/>
      <protection locked="0"/>
    </xf>
    <xf numFmtId="0" fontId="2" fillId="3" borderId="5" xfId="0" applyFont="1" applyFill="1" applyBorder="1" applyAlignment="1" applyProtection="1">
      <alignment horizontal="left" vertical="center"/>
      <protection locked="0"/>
    </xf>
    <xf numFmtId="0" fontId="6" fillId="0" borderId="0" xfId="0" applyFont="1" applyFill="1"/>
    <xf numFmtId="0" fontId="6" fillId="0" borderId="0" xfId="0" applyFont="1" applyFill="1" applyBorder="1" applyProtection="1">
      <protection locked="0"/>
    </xf>
    <xf numFmtId="0" fontId="6" fillId="0" borderId="0" xfId="0" applyFont="1" applyFill="1" applyBorder="1" applyAlignment="1" applyProtection="1">
      <alignment horizontal="center"/>
      <protection locked="0"/>
    </xf>
    <xf numFmtId="0" fontId="6" fillId="0" borderId="0" xfId="0" applyFont="1" applyFill="1" applyBorder="1" applyAlignment="1" applyProtection="1">
      <alignment horizontal="left"/>
      <protection locked="0"/>
    </xf>
    <xf numFmtId="0" fontId="2" fillId="3" borderId="13" xfId="0" applyFont="1" applyFill="1" applyBorder="1" applyAlignment="1" applyProtection="1">
      <alignment horizontal="center" vertical="center"/>
      <protection locked="0"/>
    </xf>
    <xf numFmtId="0" fontId="5" fillId="3" borderId="13" xfId="0" applyFont="1" applyFill="1" applyBorder="1" applyAlignment="1" applyProtection="1">
      <alignment horizontal="center" vertical="center"/>
      <protection locked="0"/>
    </xf>
    <xf numFmtId="0" fontId="2" fillId="3" borderId="9" xfId="0" applyFont="1" applyFill="1" applyBorder="1" applyAlignment="1" applyProtection="1">
      <alignment horizontal="center" vertical="center"/>
      <protection locked="0"/>
    </xf>
    <xf numFmtId="0" fontId="2" fillId="3" borderId="10" xfId="0" applyFont="1" applyFill="1" applyBorder="1" applyAlignment="1" applyProtection="1">
      <alignment horizontal="center" vertical="center"/>
      <protection locked="0"/>
    </xf>
    <xf numFmtId="0" fontId="2" fillId="3" borderId="14" xfId="0" applyFont="1" applyFill="1" applyBorder="1" applyAlignment="1" applyProtection="1">
      <alignment horizontal="center" vertical="center"/>
      <protection locked="0"/>
    </xf>
    <xf numFmtId="0" fontId="2" fillId="3" borderId="5" xfId="0" applyFont="1" applyFill="1" applyBorder="1" applyAlignment="1" applyProtection="1">
      <alignment horizontal="center" vertical="center"/>
      <protection locked="0"/>
    </xf>
    <xf numFmtId="0" fontId="0" fillId="0" borderId="7" xfId="0" applyBorder="1" applyAlignment="1">
      <alignment horizontal="center"/>
    </xf>
    <xf numFmtId="0" fontId="2" fillId="3" borderId="8" xfId="0" applyFont="1" applyFill="1" applyBorder="1" applyAlignment="1" applyProtection="1">
      <alignment horizontal="left" textRotation="90" wrapText="1"/>
      <protection locked="0"/>
    </xf>
    <xf numFmtId="0" fontId="6" fillId="3" borderId="8" xfId="0" applyFont="1" applyFill="1" applyBorder="1" applyAlignment="1">
      <alignment horizontal="left" textRotation="90" wrapText="1"/>
    </xf>
    <xf numFmtId="0" fontId="6" fillId="3" borderId="13" xfId="0" applyFont="1" applyFill="1" applyBorder="1" applyAlignment="1">
      <alignment horizontal="left" textRotation="90" wrapText="1"/>
    </xf>
    <xf numFmtId="0" fontId="6" fillId="3" borderId="7" xfId="0" applyFont="1" applyFill="1" applyBorder="1" applyAlignment="1">
      <alignment horizontal="center" vertical="center"/>
    </xf>
    <xf numFmtId="0" fontId="2" fillId="3" borderId="0" xfId="0" applyFont="1" applyFill="1" applyBorder="1" applyAlignment="1">
      <alignment horizontal="left" textRotation="90" wrapText="1"/>
    </xf>
    <xf numFmtId="0" fontId="6" fillId="0" borderId="0" xfId="0" applyFont="1" applyBorder="1" applyAlignment="1">
      <alignment horizontal="left" textRotation="90" wrapText="1"/>
    </xf>
    <xf numFmtId="0" fontId="6" fillId="0" borderId="14" xfId="0" applyFont="1" applyBorder="1" applyAlignment="1">
      <alignment horizontal="left" textRotation="90" wrapText="1"/>
    </xf>
    <xf numFmtId="0" fontId="0" fillId="0" borderId="7" xfId="0" applyBorder="1" applyAlignment="1">
      <alignment horizontal="center" vertical="center"/>
    </xf>
    <xf numFmtId="0" fontId="5" fillId="3" borderId="3" xfId="0" applyFont="1" applyFill="1" applyBorder="1" applyAlignment="1" applyProtection="1">
      <alignment horizontal="left" vertical="center"/>
      <protection locked="0"/>
    </xf>
    <xf numFmtId="0" fontId="1" fillId="3"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0" fillId="3" borderId="7" xfId="0" applyFill="1" applyBorder="1" applyAlignment="1">
      <alignment horizontal="left" vertical="center"/>
    </xf>
    <xf numFmtId="0" fontId="0" fillId="3" borderId="7" xfId="0" applyFill="1" applyBorder="1" applyAlignment="1">
      <alignment horizontal="center" vertical="center"/>
    </xf>
    <xf numFmtId="0" fontId="2" fillId="3" borderId="5" xfId="0" applyFont="1" applyFill="1" applyBorder="1" applyAlignment="1" applyProtection="1">
      <alignment horizontal="center" vertical="top" textRotation="90" wrapText="1"/>
      <protection locked="0"/>
    </xf>
    <xf numFmtId="0" fontId="0" fillId="0" borderId="5" xfId="0" applyBorder="1" applyAlignment="1">
      <alignment vertical="top" textRotation="90" wrapText="1"/>
    </xf>
    <xf numFmtId="0" fontId="0" fillId="0" borderId="9" xfId="0" applyBorder="1" applyAlignment="1">
      <alignment vertical="top" textRotation="90" wrapText="1"/>
    </xf>
    <xf numFmtId="0" fontId="2" fillId="3" borderId="8" xfId="0" applyFont="1" applyFill="1" applyBorder="1" applyAlignment="1">
      <alignment horizontal="center" vertical="top" textRotation="90" wrapText="1"/>
    </xf>
    <xf numFmtId="0" fontId="0" fillId="0" borderId="8" xfId="0" applyBorder="1" applyAlignment="1">
      <alignment vertical="top" textRotation="90" wrapText="1"/>
    </xf>
    <xf numFmtId="0" fontId="0" fillId="0" borderId="13" xfId="0" applyBorder="1" applyAlignment="1">
      <alignment vertical="top" textRotation="90" wrapText="1"/>
    </xf>
    <xf numFmtId="0" fontId="2" fillId="3" borderId="8" xfId="0" applyFont="1" applyFill="1" applyBorder="1" applyAlignment="1" applyProtection="1">
      <alignment horizontal="center" vertical="top" textRotation="90" wrapText="1"/>
      <protection locked="0"/>
    </xf>
    <xf numFmtId="0" fontId="2" fillId="3" borderId="7" xfId="0" applyFont="1" applyFill="1" applyBorder="1" applyAlignment="1">
      <alignment horizontal="left" textRotation="90" wrapText="1"/>
    </xf>
    <xf numFmtId="0" fontId="6" fillId="0" borderId="7" xfId="0" applyFont="1" applyBorder="1" applyAlignment="1">
      <alignment horizontal="left" textRotation="90" wrapText="1"/>
    </xf>
    <xf numFmtId="0" fontId="6" fillId="0" borderId="10" xfId="0" applyFont="1" applyBorder="1" applyAlignment="1">
      <alignment horizontal="left" textRotation="90" wrapText="1"/>
    </xf>
    <xf numFmtId="0" fontId="6" fillId="0" borderId="8" xfId="0" applyFont="1" applyBorder="1" applyAlignment="1">
      <alignment horizontal="left" textRotation="90" wrapText="1"/>
    </xf>
    <xf numFmtId="0" fontId="6" fillId="0" borderId="13" xfId="0" applyFont="1" applyBorder="1" applyAlignment="1">
      <alignment horizontal="left" textRotation="90" wrapText="1"/>
    </xf>
    <xf numFmtId="0" fontId="0" fillId="0" borderId="8" xfId="0" applyBorder="1" applyAlignment="1">
      <alignment horizontal="left" textRotation="90" wrapText="1"/>
    </xf>
    <xf numFmtId="0" fontId="0" fillId="0" borderId="13" xfId="0" applyBorder="1" applyAlignment="1">
      <alignment horizontal="left" textRotation="90" wrapText="1"/>
    </xf>
    <xf numFmtId="0" fontId="2" fillId="3" borderId="8" xfId="0" applyFont="1" applyFill="1" applyBorder="1" applyAlignment="1">
      <alignment horizontal="left" textRotation="90" wrapText="1"/>
    </xf>
    <xf numFmtId="0" fontId="2" fillId="3" borderId="5" xfId="0" applyFont="1" applyFill="1" applyBorder="1" applyAlignment="1" applyProtection="1">
      <alignment horizontal="left" textRotation="90" wrapText="1"/>
      <protection locked="0"/>
    </xf>
    <xf numFmtId="0" fontId="0" fillId="0" borderId="5" xfId="0" applyBorder="1" applyAlignment="1">
      <alignment horizontal="left" textRotation="90" wrapText="1"/>
    </xf>
    <xf numFmtId="0" fontId="0" fillId="0" borderId="9" xfId="0" applyBorder="1" applyAlignment="1">
      <alignment horizontal="left" textRotation="90" wrapText="1"/>
    </xf>
  </cellXfs>
  <cellStyles count="2">
    <cellStyle name="40 % - Accent3" xfId="1" builtinId="39"/>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FF7D0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FFFF00"/>
      <rgbColor rgb="00339966"/>
      <rgbColor rgb="00C8E61E"/>
      <rgbColor rgb="0046C846"/>
      <rgbColor rgb="00993300"/>
      <rgbColor rgb="00993366"/>
      <rgbColor rgb="00FF0000"/>
      <rgbColor rgb="00C0C0C0"/>
    </indexedColors>
    <mruColors>
      <color rgb="FF0064C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I207"/>
  <sheetViews>
    <sheetView workbookViewId="0">
      <selection activeCell="B30" sqref="B30"/>
    </sheetView>
  </sheetViews>
  <sheetFormatPr baseColWidth="10" defaultRowHeight="12.75"/>
  <cols>
    <col min="1" max="1" width="7.7109375" customWidth="1"/>
    <col min="2" max="2" width="20.7109375" customWidth="1"/>
    <col min="3" max="3" width="8.7109375" customWidth="1"/>
    <col min="4" max="4" width="3.7109375" customWidth="1"/>
    <col min="5" max="5" width="5.7109375" style="1" customWidth="1"/>
    <col min="6" max="9" width="4.7109375" style="1" customWidth="1"/>
    <col min="10" max="11" width="6.7109375" style="2" customWidth="1"/>
    <col min="12" max="15" width="4.7109375" style="3" customWidth="1"/>
    <col min="16" max="17" width="6.7109375" style="2" customWidth="1"/>
    <col min="18" max="21" width="4.7109375" style="3" customWidth="1"/>
    <col min="22" max="23" width="6.7109375" style="2" customWidth="1"/>
    <col min="24" max="27" width="4.7109375" style="3" customWidth="1"/>
    <col min="28" max="28" width="5.7109375" customWidth="1"/>
    <col min="29" max="29" width="7.7109375" customWidth="1"/>
    <col min="30" max="34" width="5.7109375" customWidth="1"/>
    <col min="35" max="35" width="15.7109375" customWidth="1"/>
  </cols>
  <sheetData>
    <row r="1" spans="1:35">
      <c r="A1" s="4" t="s">
        <v>45</v>
      </c>
    </row>
    <row r="3" spans="1:35">
      <c r="F3" s="1" t="s">
        <v>46</v>
      </c>
      <c r="J3" s="2" t="s">
        <v>47</v>
      </c>
      <c r="P3" s="2" t="s">
        <v>48</v>
      </c>
      <c r="V3" s="2" t="s">
        <v>49</v>
      </c>
      <c r="AB3" t="s">
        <v>50</v>
      </c>
    </row>
    <row r="4" spans="1:35">
      <c r="A4" t="s">
        <v>51</v>
      </c>
      <c r="B4" t="s">
        <v>52</v>
      </c>
      <c r="C4" t="s">
        <v>53</v>
      </c>
      <c r="D4" t="s">
        <v>54</v>
      </c>
      <c r="E4" s="1" t="s">
        <v>55</v>
      </c>
      <c r="F4" s="1" t="s">
        <v>56</v>
      </c>
      <c r="H4" s="1" t="s">
        <v>57</v>
      </c>
      <c r="J4" s="2" t="s">
        <v>58</v>
      </c>
      <c r="L4" s="3" t="s">
        <v>59</v>
      </c>
      <c r="N4" s="3" t="s">
        <v>60</v>
      </c>
      <c r="P4" s="2" t="s">
        <v>58</v>
      </c>
      <c r="R4" s="3" t="s">
        <v>59</v>
      </c>
      <c r="T4" s="3" t="s">
        <v>60</v>
      </c>
      <c r="V4" s="2" t="s">
        <v>58</v>
      </c>
      <c r="X4" s="3" t="s">
        <v>59</v>
      </c>
      <c r="Z4" s="3" t="s">
        <v>60</v>
      </c>
      <c r="AB4" t="s">
        <v>61</v>
      </c>
      <c r="AC4" t="s">
        <v>62</v>
      </c>
      <c r="AD4" t="s">
        <v>63</v>
      </c>
      <c r="AE4" t="s">
        <v>64</v>
      </c>
      <c r="AF4" t="s">
        <v>65</v>
      </c>
      <c r="AG4" t="s">
        <v>66</v>
      </c>
      <c r="AH4" t="s">
        <v>290</v>
      </c>
      <c r="AI4" t="s">
        <v>291</v>
      </c>
    </row>
    <row r="5" spans="1:35">
      <c r="E5" s="1" t="s">
        <v>67</v>
      </c>
      <c r="F5" s="1" t="s">
        <v>68</v>
      </c>
      <c r="G5" s="1" t="s">
        <v>69</v>
      </c>
      <c r="H5" s="1" t="s">
        <v>68</v>
      </c>
      <c r="I5" s="1" t="s">
        <v>69</v>
      </c>
      <c r="J5" s="2" t="s">
        <v>68</v>
      </c>
      <c r="K5" s="2" t="s">
        <v>69</v>
      </c>
      <c r="L5" s="3" t="s">
        <v>68</v>
      </c>
      <c r="M5" s="3" t="s">
        <v>69</v>
      </c>
      <c r="N5" s="3" t="s">
        <v>68</v>
      </c>
      <c r="O5" s="3" t="s">
        <v>69</v>
      </c>
      <c r="P5" s="2" t="s">
        <v>68</v>
      </c>
      <c r="Q5" s="2" t="s">
        <v>69</v>
      </c>
      <c r="R5" s="3" t="s">
        <v>68</v>
      </c>
      <c r="S5" s="3" t="s">
        <v>69</v>
      </c>
      <c r="T5" s="3" t="s">
        <v>68</v>
      </c>
      <c r="U5" s="3" t="s">
        <v>69</v>
      </c>
      <c r="V5" s="2" t="s">
        <v>68</v>
      </c>
      <c r="W5" s="2" t="s">
        <v>69</v>
      </c>
      <c r="X5" s="3" t="s">
        <v>68</v>
      </c>
      <c r="Y5" s="3" t="s">
        <v>69</v>
      </c>
      <c r="Z5" s="3" t="s">
        <v>68</v>
      </c>
      <c r="AA5" s="3" t="s">
        <v>69</v>
      </c>
      <c r="AC5" t="s">
        <v>70</v>
      </c>
      <c r="AF5" t="s">
        <v>71</v>
      </c>
      <c r="AG5" t="s">
        <v>72</v>
      </c>
      <c r="AH5" t="s">
        <v>292</v>
      </c>
    </row>
    <row r="6" spans="1:35">
      <c r="A6">
        <v>5</v>
      </c>
      <c r="B6" t="s">
        <v>73</v>
      </c>
      <c r="C6">
        <v>1189</v>
      </c>
      <c r="D6" t="s">
        <v>74</v>
      </c>
      <c r="E6" s="1">
        <v>3</v>
      </c>
      <c r="F6" s="1">
        <v>65</v>
      </c>
      <c r="G6" s="1">
        <v>55</v>
      </c>
      <c r="H6" s="1">
        <v>70</v>
      </c>
      <c r="I6" s="1">
        <v>65</v>
      </c>
      <c r="J6" s="2">
        <v>60.874234480776742</v>
      </c>
      <c r="K6" s="2">
        <v>54.204220270334375</v>
      </c>
      <c r="L6" s="3">
        <v>-4</v>
      </c>
      <c r="M6" s="3">
        <v>-1</v>
      </c>
      <c r="N6" s="3">
        <v>-9</v>
      </c>
      <c r="O6" s="3">
        <v>-16</v>
      </c>
      <c r="P6" s="2">
        <v>62.686924747076176</v>
      </c>
      <c r="Q6" s="2">
        <v>55.94945842323726</v>
      </c>
      <c r="R6" s="3">
        <v>-2</v>
      </c>
      <c r="S6" s="3">
        <v>1</v>
      </c>
      <c r="T6" s="3">
        <v>-7</v>
      </c>
      <c r="U6" s="3">
        <v>-9</v>
      </c>
      <c r="V6" s="2">
        <v>62.686924747076176</v>
      </c>
      <c r="W6" s="2">
        <v>55.94945842323726</v>
      </c>
      <c r="X6" s="3">
        <v>-2</v>
      </c>
      <c r="Y6" s="3">
        <v>1</v>
      </c>
      <c r="Z6" s="3">
        <v>-7</v>
      </c>
      <c r="AA6" s="3">
        <v>-9</v>
      </c>
    </row>
    <row r="7" spans="1:35">
      <c r="A7">
        <v>7</v>
      </c>
      <c r="B7" t="s">
        <v>75</v>
      </c>
      <c r="C7">
        <v>1300</v>
      </c>
      <c r="D7" t="s">
        <v>76</v>
      </c>
      <c r="E7" s="1">
        <v>3</v>
      </c>
      <c r="F7" s="1">
        <v>60</v>
      </c>
      <c r="G7" s="1">
        <v>50</v>
      </c>
      <c r="H7" s="1">
        <v>70</v>
      </c>
      <c r="I7" s="1">
        <v>65</v>
      </c>
      <c r="J7" s="2">
        <v>58.772876620362737</v>
      </c>
      <c r="K7" s="2">
        <v>52.102862409920355</v>
      </c>
      <c r="L7" s="3">
        <v>-1</v>
      </c>
      <c r="M7" s="3">
        <v>2</v>
      </c>
      <c r="N7" s="3">
        <v>-11</v>
      </c>
      <c r="O7" s="3">
        <v>-18</v>
      </c>
      <c r="P7" s="2">
        <v>60.50472063239696</v>
      </c>
      <c r="Q7" s="2">
        <v>53.863413799345217</v>
      </c>
      <c r="R7" s="3">
        <v>1</v>
      </c>
      <c r="S7" s="3">
        <v>4</v>
      </c>
      <c r="T7" s="3">
        <v>-9</v>
      </c>
      <c r="U7" s="3">
        <v>-11</v>
      </c>
      <c r="V7" s="2">
        <v>60.50472063239696</v>
      </c>
      <c r="W7" s="2">
        <v>53.863413799345217</v>
      </c>
      <c r="X7" s="3">
        <v>1</v>
      </c>
      <c r="Y7" s="3">
        <v>4</v>
      </c>
      <c r="Z7" s="3">
        <v>-9</v>
      </c>
      <c r="AA7" s="3">
        <v>-11</v>
      </c>
    </row>
    <row r="8" spans="1:35">
      <c r="A8">
        <v>8</v>
      </c>
      <c r="B8" t="s">
        <v>77</v>
      </c>
      <c r="C8">
        <v>3</v>
      </c>
      <c r="D8" t="s">
        <v>76</v>
      </c>
      <c r="E8" s="1">
        <v>3</v>
      </c>
      <c r="F8" s="1">
        <v>60</v>
      </c>
      <c r="G8" s="1">
        <v>50</v>
      </c>
      <c r="H8" s="1">
        <v>70</v>
      </c>
      <c r="I8" s="1">
        <v>65</v>
      </c>
      <c r="J8" s="2">
        <v>56.234213879948335</v>
      </c>
      <c r="K8" s="2">
        <v>47.664165373594919</v>
      </c>
      <c r="L8" s="3">
        <v>-4</v>
      </c>
      <c r="M8" s="3">
        <v>-2</v>
      </c>
      <c r="N8" s="3">
        <v>-14</v>
      </c>
      <c r="O8" s="3">
        <v>-22</v>
      </c>
      <c r="P8" s="2">
        <v>59.369976116452001</v>
      </c>
      <c r="Q8" s="2">
        <v>50.772699026743865</v>
      </c>
      <c r="R8" s="3">
        <v>-1</v>
      </c>
      <c r="S8" s="3">
        <v>1</v>
      </c>
      <c r="T8" s="3">
        <v>-11</v>
      </c>
      <c r="U8" s="3">
        <v>-14</v>
      </c>
      <c r="V8" s="2">
        <v>59.369976116452001</v>
      </c>
      <c r="W8" s="2">
        <v>50.772699026743865</v>
      </c>
      <c r="X8" s="3">
        <v>-1</v>
      </c>
      <c r="Y8" s="3">
        <v>1</v>
      </c>
      <c r="Z8" s="3">
        <v>-11</v>
      </c>
      <c r="AA8" s="3">
        <v>-14</v>
      </c>
    </row>
    <row r="9" spans="1:35">
      <c r="A9">
        <v>9</v>
      </c>
      <c r="B9" t="s">
        <v>78</v>
      </c>
      <c r="C9">
        <v>119</v>
      </c>
      <c r="D9" t="s">
        <v>76</v>
      </c>
      <c r="E9" s="1">
        <v>3</v>
      </c>
      <c r="F9" s="1">
        <v>60</v>
      </c>
      <c r="G9" s="1">
        <v>50</v>
      </c>
      <c r="H9" s="1">
        <v>70</v>
      </c>
      <c r="I9" s="1">
        <v>65</v>
      </c>
      <c r="J9" s="2">
        <v>57.034215024357515</v>
      </c>
      <c r="K9" s="2">
        <v>48.464166518004099</v>
      </c>
      <c r="L9" s="3">
        <v>-3</v>
      </c>
      <c r="M9" s="3">
        <v>-2</v>
      </c>
      <c r="N9" s="3">
        <v>-13</v>
      </c>
      <c r="O9" s="3">
        <v>-22</v>
      </c>
      <c r="P9" s="2">
        <v>60.169977260861188</v>
      </c>
      <c r="Q9" s="2">
        <v>51.572700171153038</v>
      </c>
      <c r="R9" s="3">
        <v>0</v>
      </c>
      <c r="S9" s="3">
        <v>2</v>
      </c>
      <c r="T9" s="3">
        <v>-10</v>
      </c>
      <c r="U9" s="3">
        <v>-13</v>
      </c>
      <c r="V9" s="2">
        <v>60.169977260861188</v>
      </c>
      <c r="W9" s="2">
        <v>51.572700171153038</v>
      </c>
      <c r="X9" s="3">
        <v>0</v>
      </c>
      <c r="Y9" s="3">
        <v>2</v>
      </c>
      <c r="Z9" s="3">
        <v>-10</v>
      </c>
      <c r="AA9" s="3">
        <v>-13</v>
      </c>
    </row>
    <row r="10" spans="1:35">
      <c r="A10">
        <v>10</v>
      </c>
      <c r="B10" t="s">
        <v>79</v>
      </c>
      <c r="C10">
        <v>9</v>
      </c>
      <c r="D10" t="s">
        <v>76</v>
      </c>
      <c r="E10" s="1">
        <v>12</v>
      </c>
      <c r="F10" s="1">
        <v>60</v>
      </c>
      <c r="G10" s="1">
        <v>50</v>
      </c>
      <c r="H10" s="1">
        <v>70</v>
      </c>
      <c r="I10" s="1">
        <v>65</v>
      </c>
      <c r="J10" s="2">
        <v>57.944729558725584</v>
      </c>
      <c r="K10" s="2">
        <v>50.999381079280347</v>
      </c>
      <c r="L10" s="3">
        <v>-2</v>
      </c>
      <c r="M10" s="3">
        <v>1</v>
      </c>
      <c r="N10" s="3">
        <v>-12</v>
      </c>
      <c r="O10" s="3">
        <v>-19</v>
      </c>
      <c r="P10" s="2">
        <v>60.050254178761072</v>
      </c>
      <c r="Q10" s="2">
        <v>53.048278214403659</v>
      </c>
      <c r="R10" s="3">
        <v>0</v>
      </c>
      <c r="S10" s="3">
        <v>3</v>
      </c>
      <c r="T10" s="3">
        <v>-10</v>
      </c>
      <c r="U10" s="3">
        <v>-12</v>
      </c>
      <c r="V10" s="2">
        <v>60.050254178761072</v>
      </c>
      <c r="W10" s="2">
        <v>53.048278214403659</v>
      </c>
      <c r="X10" s="3">
        <v>0</v>
      </c>
      <c r="Y10" s="3">
        <v>3</v>
      </c>
      <c r="Z10" s="3">
        <v>-10</v>
      </c>
      <c r="AA10" s="3">
        <v>-12</v>
      </c>
    </row>
    <row r="11" spans="1:35">
      <c r="A11">
        <v>12</v>
      </c>
      <c r="B11" t="s">
        <v>80</v>
      </c>
      <c r="C11">
        <v>814</v>
      </c>
      <c r="D11" t="s">
        <v>76</v>
      </c>
      <c r="E11" s="1">
        <v>3</v>
      </c>
      <c r="F11" s="1">
        <v>60</v>
      </c>
      <c r="G11" s="1">
        <v>50</v>
      </c>
      <c r="H11" s="1">
        <v>70</v>
      </c>
      <c r="I11" s="1">
        <v>65</v>
      </c>
      <c r="J11" s="2">
        <v>58.163490459783887</v>
      </c>
      <c r="K11" s="2">
        <v>50.281543061168065</v>
      </c>
      <c r="L11" s="3">
        <v>-2</v>
      </c>
      <c r="M11" s="3">
        <v>0</v>
      </c>
      <c r="N11" s="3">
        <v>-12</v>
      </c>
      <c r="O11" s="3">
        <v>-20</v>
      </c>
      <c r="P11" s="2">
        <v>60.903158719909889</v>
      </c>
      <c r="Q11" s="2">
        <v>52.877335017655312</v>
      </c>
      <c r="R11" s="3">
        <v>1</v>
      </c>
      <c r="S11" s="3">
        <v>3</v>
      </c>
      <c r="T11" s="3">
        <v>-9</v>
      </c>
      <c r="U11" s="3">
        <v>-12</v>
      </c>
      <c r="V11" s="2">
        <v>60.903158719909889</v>
      </c>
      <c r="W11" s="2">
        <v>52.877335017655312</v>
      </c>
      <c r="X11" s="3">
        <v>1</v>
      </c>
      <c r="Y11" s="3">
        <v>3</v>
      </c>
      <c r="Z11" s="3">
        <v>-9</v>
      </c>
      <c r="AA11" s="3">
        <v>-12</v>
      </c>
    </row>
    <row r="12" spans="1:35">
      <c r="A12">
        <v>13</v>
      </c>
      <c r="B12" t="s">
        <v>81</v>
      </c>
      <c r="C12">
        <v>776</v>
      </c>
      <c r="D12" t="s">
        <v>74</v>
      </c>
      <c r="E12" s="1">
        <v>3</v>
      </c>
      <c r="F12" s="1">
        <v>65</v>
      </c>
      <c r="G12" s="1">
        <v>55</v>
      </c>
      <c r="H12" s="1">
        <v>70</v>
      </c>
      <c r="I12" s="1">
        <v>65</v>
      </c>
      <c r="J12" s="2">
        <v>62.034215024357515</v>
      </c>
      <c r="K12" s="2">
        <v>53.464166518004099</v>
      </c>
      <c r="L12" s="3">
        <v>-3</v>
      </c>
      <c r="M12" s="3">
        <v>-2</v>
      </c>
      <c r="N12" s="3">
        <v>-8</v>
      </c>
      <c r="O12" s="3">
        <v>-17</v>
      </c>
      <c r="P12" s="2">
        <v>65.169977260861188</v>
      </c>
      <c r="Q12" s="2">
        <v>56.572700171153031</v>
      </c>
      <c r="R12" s="3">
        <v>0</v>
      </c>
      <c r="S12" s="3">
        <v>2</v>
      </c>
      <c r="T12" s="3">
        <v>-5</v>
      </c>
      <c r="U12" s="3">
        <v>-8</v>
      </c>
      <c r="V12" s="2">
        <v>65.169977260861188</v>
      </c>
      <c r="W12" s="2">
        <v>56.572700171153031</v>
      </c>
      <c r="X12" s="3">
        <v>0</v>
      </c>
      <c r="Y12" s="3">
        <v>2</v>
      </c>
      <c r="Z12" s="3">
        <v>-5</v>
      </c>
      <c r="AA12" s="3">
        <v>-8</v>
      </c>
    </row>
    <row r="13" spans="1:35">
      <c r="A13">
        <v>19</v>
      </c>
      <c r="B13" t="s">
        <v>82</v>
      </c>
      <c r="C13">
        <v>765</v>
      </c>
      <c r="D13" t="s">
        <v>76</v>
      </c>
      <c r="E13" s="1">
        <v>3</v>
      </c>
      <c r="F13" s="1">
        <v>60</v>
      </c>
      <c r="G13" s="1">
        <v>50</v>
      </c>
      <c r="H13" s="1">
        <v>70</v>
      </c>
      <c r="I13" s="1">
        <v>65</v>
      </c>
      <c r="J13" s="2">
        <v>51.246064004904369</v>
      </c>
      <c r="K13" s="2">
        <v>41.39505877432002</v>
      </c>
      <c r="L13" s="3">
        <v>-9</v>
      </c>
      <c r="M13" s="3">
        <v>-9</v>
      </c>
      <c r="N13" s="3">
        <v>-19</v>
      </c>
      <c r="O13" s="3">
        <v>-29</v>
      </c>
      <c r="P13" s="2">
        <v>54.361822655259544</v>
      </c>
      <c r="Q13" s="2">
        <v>45.757431813233516</v>
      </c>
      <c r="R13" s="3">
        <v>-6</v>
      </c>
      <c r="S13" s="3">
        <v>-4</v>
      </c>
      <c r="T13" s="3">
        <v>-16</v>
      </c>
      <c r="U13" s="3">
        <v>-19</v>
      </c>
      <c r="V13" s="2">
        <v>54.361822655259544</v>
      </c>
      <c r="W13" s="2">
        <v>45.757431813233516</v>
      </c>
      <c r="X13" s="3">
        <v>-6</v>
      </c>
      <c r="Y13" s="3">
        <v>-4</v>
      </c>
      <c r="Z13" s="3">
        <v>-16</v>
      </c>
      <c r="AA13" s="3">
        <v>-19</v>
      </c>
    </row>
    <row r="14" spans="1:35">
      <c r="A14">
        <v>27</v>
      </c>
      <c r="B14" t="s">
        <v>83</v>
      </c>
      <c r="C14">
        <v>726</v>
      </c>
      <c r="D14" t="s">
        <v>74</v>
      </c>
      <c r="E14" s="1">
        <v>3</v>
      </c>
      <c r="F14" s="1">
        <v>65</v>
      </c>
      <c r="G14" s="1">
        <v>55</v>
      </c>
      <c r="H14" s="1">
        <v>70</v>
      </c>
      <c r="I14" s="1">
        <v>65</v>
      </c>
      <c r="J14" s="2">
        <v>54.646063623434635</v>
      </c>
      <c r="K14" s="2">
        <v>44.795058392850301</v>
      </c>
      <c r="L14" s="3">
        <v>-10</v>
      </c>
      <c r="M14" s="3">
        <v>-10</v>
      </c>
      <c r="N14" s="3">
        <v>-15</v>
      </c>
      <c r="O14" s="3">
        <v>-25</v>
      </c>
      <c r="P14" s="2">
        <v>57.761822273789811</v>
      </c>
      <c r="Q14" s="2">
        <v>49.157431431763797</v>
      </c>
      <c r="R14" s="3">
        <v>-7</v>
      </c>
      <c r="S14" s="3">
        <v>-6</v>
      </c>
      <c r="T14" s="3">
        <v>-12</v>
      </c>
      <c r="U14" s="3">
        <v>-16</v>
      </c>
      <c r="V14" s="2">
        <v>57.761822273789811</v>
      </c>
      <c r="W14" s="2">
        <v>49.157431431763797</v>
      </c>
      <c r="X14" s="3">
        <v>-7</v>
      </c>
      <c r="Y14" s="3">
        <v>-6</v>
      </c>
      <c r="Z14" s="3">
        <v>-12</v>
      </c>
      <c r="AA14" s="3">
        <v>-16</v>
      </c>
    </row>
    <row r="15" spans="1:35">
      <c r="A15">
        <v>28</v>
      </c>
      <c r="B15" t="s">
        <v>84</v>
      </c>
      <c r="C15">
        <v>732</v>
      </c>
      <c r="D15" t="s">
        <v>74</v>
      </c>
      <c r="E15" s="1">
        <v>3</v>
      </c>
      <c r="F15" s="1">
        <v>65</v>
      </c>
      <c r="G15" s="1">
        <v>55</v>
      </c>
      <c r="H15" s="1">
        <v>70</v>
      </c>
      <c r="I15" s="1">
        <v>65</v>
      </c>
      <c r="J15" s="2">
        <v>52.546063241964909</v>
      </c>
      <c r="K15" s="2">
        <v>42.695058011380567</v>
      </c>
      <c r="L15" s="3">
        <v>-12</v>
      </c>
      <c r="M15" s="3">
        <v>-12</v>
      </c>
      <c r="N15" s="3">
        <v>-17</v>
      </c>
      <c r="O15" s="3">
        <v>-27</v>
      </c>
      <c r="P15" s="2">
        <v>55.661821892320084</v>
      </c>
      <c r="Q15" s="2">
        <v>47.05743105029407</v>
      </c>
      <c r="R15" s="3">
        <v>-9</v>
      </c>
      <c r="S15" s="3">
        <v>-8</v>
      </c>
      <c r="T15" s="3">
        <v>-14</v>
      </c>
      <c r="U15" s="3">
        <v>-18</v>
      </c>
      <c r="V15" s="2">
        <v>55.661821892320084</v>
      </c>
      <c r="W15" s="2">
        <v>47.05743105029407</v>
      </c>
      <c r="X15" s="3">
        <v>-9</v>
      </c>
      <c r="Y15" s="3">
        <v>-8</v>
      </c>
      <c r="Z15" s="3">
        <v>-14</v>
      </c>
      <c r="AA15" s="3">
        <v>-18</v>
      </c>
    </row>
    <row r="16" spans="1:35">
      <c r="A16">
        <v>29</v>
      </c>
      <c r="B16" t="s">
        <v>85</v>
      </c>
      <c r="C16">
        <v>714</v>
      </c>
      <c r="D16" t="s">
        <v>76</v>
      </c>
      <c r="E16" s="1">
        <v>3</v>
      </c>
      <c r="F16" s="1">
        <v>60</v>
      </c>
      <c r="G16" s="1">
        <v>50</v>
      </c>
      <c r="H16" s="1">
        <v>70</v>
      </c>
      <c r="I16" s="1">
        <v>65</v>
      </c>
      <c r="J16" s="2">
        <v>51.275206826894902</v>
      </c>
      <c r="K16" s="2">
        <v>41.37280519978647</v>
      </c>
      <c r="L16" s="3">
        <v>-9</v>
      </c>
      <c r="M16" s="3">
        <v>-9</v>
      </c>
      <c r="N16" s="3">
        <v>-19</v>
      </c>
      <c r="O16" s="3">
        <v>-29</v>
      </c>
      <c r="P16" s="2">
        <v>54.390965477250056</v>
      </c>
      <c r="Q16" s="2">
        <v>45.735178238699937</v>
      </c>
      <c r="R16" s="3">
        <v>-6</v>
      </c>
      <c r="S16" s="3">
        <v>-4</v>
      </c>
      <c r="T16" s="3">
        <v>-16</v>
      </c>
      <c r="U16" s="3">
        <v>-19</v>
      </c>
      <c r="V16" s="2">
        <v>54.390965477250056</v>
      </c>
      <c r="W16" s="2">
        <v>45.735178238699937</v>
      </c>
      <c r="X16" s="3">
        <v>-6</v>
      </c>
      <c r="Y16" s="3">
        <v>-4</v>
      </c>
      <c r="Z16" s="3">
        <v>-16</v>
      </c>
      <c r="AA16" s="3">
        <v>-19</v>
      </c>
    </row>
    <row r="17" spans="1:27">
      <c r="A17">
        <v>30</v>
      </c>
      <c r="B17" t="s">
        <v>86</v>
      </c>
      <c r="C17">
        <v>712</v>
      </c>
      <c r="D17" t="s">
        <v>74</v>
      </c>
      <c r="E17" s="1">
        <v>3</v>
      </c>
      <c r="F17" s="1">
        <v>65</v>
      </c>
      <c r="G17" s="1">
        <v>55</v>
      </c>
      <c r="H17" s="1">
        <v>70</v>
      </c>
      <c r="I17" s="1">
        <v>65</v>
      </c>
      <c r="J17" s="2">
        <v>58.375207208364621</v>
      </c>
      <c r="K17" s="2">
        <v>48.472805581256196</v>
      </c>
      <c r="L17" s="3">
        <v>-7</v>
      </c>
      <c r="M17" s="3">
        <v>-7</v>
      </c>
      <c r="N17" s="3">
        <v>-12</v>
      </c>
      <c r="O17" s="3">
        <v>-22</v>
      </c>
      <c r="P17" s="2">
        <v>61.490965858719782</v>
      </c>
      <c r="Q17" s="2">
        <v>52.835178620169664</v>
      </c>
      <c r="R17" s="3">
        <v>-4</v>
      </c>
      <c r="S17" s="3">
        <v>-2</v>
      </c>
      <c r="T17" s="3">
        <v>-9</v>
      </c>
      <c r="U17" s="3">
        <v>-12</v>
      </c>
      <c r="V17" s="2">
        <v>61.490965858719782</v>
      </c>
      <c r="W17" s="2">
        <v>52.835178620169664</v>
      </c>
      <c r="X17" s="3">
        <v>-4</v>
      </c>
      <c r="Y17" s="3">
        <v>-2</v>
      </c>
      <c r="Z17" s="3">
        <v>-9</v>
      </c>
      <c r="AA17" s="3">
        <v>-12</v>
      </c>
    </row>
    <row r="18" spans="1:27">
      <c r="A18">
        <v>31</v>
      </c>
      <c r="B18" t="s">
        <v>87</v>
      </c>
      <c r="C18">
        <v>731</v>
      </c>
      <c r="D18" t="s">
        <v>74</v>
      </c>
      <c r="E18" s="1">
        <v>3</v>
      </c>
      <c r="F18" s="1">
        <v>65</v>
      </c>
      <c r="G18" s="1">
        <v>55</v>
      </c>
      <c r="H18" s="1">
        <v>70</v>
      </c>
      <c r="I18" s="1">
        <v>65</v>
      </c>
      <c r="J18" s="2">
        <v>50.846062479025463</v>
      </c>
      <c r="K18" s="2">
        <v>40.995057248441121</v>
      </c>
      <c r="L18" s="3">
        <v>-14</v>
      </c>
      <c r="M18" s="3">
        <v>-14</v>
      </c>
      <c r="N18" s="3">
        <v>-19</v>
      </c>
      <c r="O18" s="3">
        <v>-29</v>
      </c>
      <c r="P18" s="2">
        <v>53.961821129380631</v>
      </c>
      <c r="Q18" s="2">
        <v>45.357430287354617</v>
      </c>
      <c r="R18" s="3">
        <v>-11</v>
      </c>
      <c r="S18" s="3">
        <v>-10</v>
      </c>
      <c r="T18" s="3">
        <v>-16</v>
      </c>
      <c r="U18" s="3">
        <v>-20</v>
      </c>
      <c r="V18" s="2">
        <v>53.961821129380631</v>
      </c>
      <c r="W18" s="2">
        <v>45.357430287354617</v>
      </c>
      <c r="X18" s="3">
        <v>-11</v>
      </c>
      <c r="Y18" s="3">
        <v>-10</v>
      </c>
      <c r="Z18" s="3">
        <v>-16</v>
      </c>
      <c r="AA18" s="3">
        <v>-20</v>
      </c>
    </row>
    <row r="19" spans="1:27">
      <c r="A19">
        <v>32</v>
      </c>
      <c r="B19" t="s">
        <v>88</v>
      </c>
      <c r="C19">
        <v>960</v>
      </c>
      <c r="D19" t="s">
        <v>76</v>
      </c>
      <c r="E19" s="1">
        <v>3</v>
      </c>
      <c r="F19" s="1">
        <v>60</v>
      </c>
      <c r="G19" s="1">
        <v>50</v>
      </c>
      <c r="H19" s="1">
        <v>70</v>
      </c>
      <c r="I19" s="1">
        <v>65</v>
      </c>
      <c r="J19" s="2">
        <v>47.546063241964916</v>
      </c>
      <c r="K19" s="2">
        <v>37.695058011380581</v>
      </c>
      <c r="L19" s="3">
        <v>-12</v>
      </c>
      <c r="M19" s="3">
        <v>-12</v>
      </c>
      <c r="N19" s="3">
        <v>-22</v>
      </c>
      <c r="O19" s="3">
        <v>-32</v>
      </c>
      <c r="P19" s="2">
        <v>50.661821892320084</v>
      </c>
      <c r="Q19" s="2">
        <v>42.05743105029407</v>
      </c>
      <c r="R19" s="3">
        <v>-9</v>
      </c>
      <c r="S19" s="3">
        <v>-8</v>
      </c>
      <c r="T19" s="3">
        <v>-19</v>
      </c>
      <c r="U19" s="3">
        <v>-23</v>
      </c>
      <c r="V19" s="2">
        <v>50.661821892320084</v>
      </c>
      <c r="W19" s="2">
        <v>42.05743105029407</v>
      </c>
      <c r="X19" s="3">
        <v>-9</v>
      </c>
      <c r="Y19" s="3">
        <v>-8</v>
      </c>
      <c r="Z19" s="3">
        <v>-19</v>
      </c>
      <c r="AA19" s="3">
        <v>-23</v>
      </c>
    </row>
    <row r="20" spans="1:27">
      <c r="A20">
        <v>33</v>
      </c>
      <c r="B20" t="s">
        <v>89</v>
      </c>
      <c r="C20">
        <v>950</v>
      </c>
      <c r="D20" t="s">
        <v>76</v>
      </c>
      <c r="E20" s="1">
        <v>3</v>
      </c>
      <c r="F20" s="1">
        <v>60</v>
      </c>
      <c r="G20" s="1">
        <v>50</v>
      </c>
      <c r="H20" s="1">
        <v>70</v>
      </c>
      <c r="I20" s="1">
        <v>65</v>
      </c>
      <c r="J20" s="2">
        <v>41.046063241964916</v>
      </c>
      <c r="K20" s="2">
        <v>31.195058011380581</v>
      </c>
      <c r="L20" s="3">
        <v>-19</v>
      </c>
      <c r="M20" s="3">
        <v>-19</v>
      </c>
      <c r="N20" s="3">
        <v>-29</v>
      </c>
      <c r="O20" s="3">
        <v>-39</v>
      </c>
      <c r="P20" s="2">
        <v>44.161821892320084</v>
      </c>
      <c r="Q20" s="2">
        <v>35.557431050294063</v>
      </c>
      <c r="R20" s="3">
        <v>-16</v>
      </c>
      <c r="S20" s="3">
        <v>-14</v>
      </c>
      <c r="T20" s="3">
        <v>-26</v>
      </c>
      <c r="U20" s="3">
        <v>-29</v>
      </c>
      <c r="V20" s="2">
        <v>44.161821892320084</v>
      </c>
      <c r="W20" s="2">
        <v>35.557431050294063</v>
      </c>
      <c r="X20" s="3">
        <v>-16</v>
      </c>
      <c r="Y20" s="3">
        <v>-14</v>
      </c>
      <c r="Z20" s="3">
        <v>-26</v>
      </c>
      <c r="AA20" s="3">
        <v>-29</v>
      </c>
    </row>
    <row r="21" spans="1:27">
      <c r="A21">
        <v>34</v>
      </c>
      <c r="B21" t="s">
        <v>90</v>
      </c>
      <c r="C21">
        <v>947</v>
      </c>
      <c r="D21" t="s">
        <v>74</v>
      </c>
      <c r="E21" s="1">
        <v>3</v>
      </c>
      <c r="F21" s="1">
        <v>65</v>
      </c>
      <c r="G21" s="1">
        <v>55</v>
      </c>
      <c r="H21" s="1">
        <v>70</v>
      </c>
      <c r="I21" s="1">
        <v>65</v>
      </c>
      <c r="J21" s="2">
        <v>61.646063623434642</v>
      </c>
      <c r="K21" s="2">
        <v>51.795058392850301</v>
      </c>
      <c r="L21" s="3">
        <v>-3</v>
      </c>
      <c r="M21" s="3">
        <v>-3</v>
      </c>
      <c r="N21" s="3">
        <v>-8</v>
      </c>
      <c r="O21" s="3">
        <v>-18</v>
      </c>
      <c r="P21" s="2">
        <v>64.761822273789804</v>
      </c>
      <c r="Q21" s="2">
        <v>56.157431431763783</v>
      </c>
      <c r="R21" s="3">
        <v>0</v>
      </c>
      <c r="S21" s="3">
        <v>1</v>
      </c>
      <c r="T21" s="3">
        <v>-5</v>
      </c>
      <c r="U21" s="3">
        <v>-9</v>
      </c>
      <c r="V21" s="2">
        <v>64.761822273789804</v>
      </c>
      <c r="W21" s="2">
        <v>56.157431431763783</v>
      </c>
      <c r="X21" s="3">
        <v>0</v>
      </c>
      <c r="Y21" s="3">
        <v>1</v>
      </c>
      <c r="Z21" s="3">
        <v>-5</v>
      </c>
      <c r="AA21" s="3">
        <v>-9</v>
      </c>
    </row>
    <row r="22" spans="1:27">
      <c r="A22">
        <v>35</v>
      </c>
      <c r="B22" t="s">
        <v>91</v>
      </c>
      <c r="C22">
        <v>954</v>
      </c>
      <c r="D22" t="s">
        <v>76</v>
      </c>
      <c r="E22" s="1">
        <v>6</v>
      </c>
      <c r="F22" s="1">
        <v>60</v>
      </c>
      <c r="G22" s="1">
        <v>50</v>
      </c>
      <c r="H22" s="1">
        <v>70</v>
      </c>
      <c r="I22" s="1">
        <v>65</v>
      </c>
      <c r="J22" s="2">
        <v>48.546063241964916</v>
      </c>
      <c r="K22" s="2">
        <v>38.695058011380581</v>
      </c>
      <c r="L22" s="3">
        <v>-11</v>
      </c>
      <c r="M22" s="3">
        <v>-11</v>
      </c>
      <c r="N22" s="3">
        <v>-21</v>
      </c>
      <c r="O22" s="3">
        <v>-31</v>
      </c>
      <c r="P22" s="2">
        <v>51.661821892320084</v>
      </c>
      <c r="Q22" s="2">
        <v>43.057431050294063</v>
      </c>
      <c r="R22" s="3">
        <v>-8</v>
      </c>
      <c r="S22" s="3">
        <v>-7</v>
      </c>
      <c r="T22" s="3">
        <v>-18</v>
      </c>
      <c r="U22" s="3">
        <v>-22</v>
      </c>
      <c r="V22" s="2">
        <v>51.661821892320084</v>
      </c>
      <c r="W22" s="2">
        <v>43.057431050294063</v>
      </c>
      <c r="X22" s="3">
        <v>-8</v>
      </c>
      <c r="Y22" s="3">
        <v>-7</v>
      </c>
      <c r="Z22" s="3">
        <v>-18</v>
      </c>
      <c r="AA22" s="3">
        <v>-22</v>
      </c>
    </row>
    <row r="23" spans="1:27">
      <c r="A23">
        <v>36</v>
      </c>
      <c r="B23" t="s">
        <v>92</v>
      </c>
      <c r="C23">
        <v>959</v>
      </c>
      <c r="D23" t="s">
        <v>76</v>
      </c>
      <c r="E23" s="1">
        <v>3</v>
      </c>
      <c r="F23" s="1">
        <v>60</v>
      </c>
      <c r="G23" s="1">
        <v>50</v>
      </c>
      <c r="H23" s="1">
        <v>70</v>
      </c>
      <c r="I23" s="1">
        <v>65</v>
      </c>
      <c r="J23" s="2">
        <v>47.446062860495189</v>
      </c>
      <c r="K23" s="2">
        <v>37.595057629910848</v>
      </c>
      <c r="L23" s="3">
        <v>-13</v>
      </c>
      <c r="M23" s="3">
        <v>-12</v>
      </c>
      <c r="N23" s="3">
        <v>-23</v>
      </c>
      <c r="O23" s="3">
        <v>-32</v>
      </c>
      <c r="P23" s="2">
        <v>50.561821510850358</v>
      </c>
      <c r="Q23" s="2">
        <v>41.957430668824344</v>
      </c>
      <c r="R23" s="3">
        <v>-9</v>
      </c>
      <c r="S23" s="3">
        <v>-8</v>
      </c>
      <c r="T23" s="3">
        <v>-19</v>
      </c>
      <c r="U23" s="3">
        <v>-23</v>
      </c>
      <c r="V23" s="2">
        <v>50.561821510850358</v>
      </c>
      <c r="W23" s="2">
        <v>41.957430668824344</v>
      </c>
      <c r="X23" s="3">
        <v>-9</v>
      </c>
      <c r="Y23" s="3">
        <v>-8</v>
      </c>
      <c r="Z23" s="3">
        <v>-19</v>
      </c>
      <c r="AA23" s="3">
        <v>-23</v>
      </c>
    </row>
    <row r="24" spans="1:27">
      <c r="A24">
        <v>37</v>
      </c>
      <c r="B24" t="s">
        <v>93</v>
      </c>
      <c r="C24">
        <v>953</v>
      </c>
      <c r="D24" t="s">
        <v>76</v>
      </c>
      <c r="E24" s="1">
        <v>3</v>
      </c>
      <c r="F24" s="1">
        <v>60</v>
      </c>
      <c r="G24" s="1">
        <v>50</v>
      </c>
      <c r="H24" s="1">
        <v>70</v>
      </c>
      <c r="I24" s="1">
        <v>65</v>
      </c>
      <c r="J24" s="2">
        <v>40.846062479025456</v>
      </c>
      <c r="K24" s="2">
        <v>30.995057248441128</v>
      </c>
      <c r="L24" s="3">
        <v>-19</v>
      </c>
      <c r="M24" s="3">
        <v>-19</v>
      </c>
      <c r="N24" s="3">
        <v>-29</v>
      </c>
      <c r="O24" s="3">
        <v>-39</v>
      </c>
      <c r="P24" s="2">
        <v>43.961821129380638</v>
      </c>
      <c r="Q24" s="2">
        <v>35.35743028735461</v>
      </c>
      <c r="R24" s="3">
        <v>-16</v>
      </c>
      <c r="S24" s="3">
        <v>-15</v>
      </c>
      <c r="T24" s="3">
        <v>-26</v>
      </c>
      <c r="U24" s="3">
        <v>-30</v>
      </c>
      <c r="V24" s="2">
        <v>43.961821129380638</v>
      </c>
      <c r="W24" s="2">
        <v>35.35743028735461</v>
      </c>
      <c r="X24" s="3">
        <v>-16</v>
      </c>
      <c r="Y24" s="3">
        <v>-15</v>
      </c>
      <c r="Z24" s="3">
        <v>-26</v>
      </c>
      <c r="AA24" s="3">
        <v>-30</v>
      </c>
    </row>
    <row r="25" spans="1:27">
      <c r="A25">
        <v>38</v>
      </c>
      <c r="B25" t="s">
        <v>94</v>
      </c>
      <c r="C25">
        <v>961</v>
      </c>
      <c r="D25" t="s">
        <v>76</v>
      </c>
      <c r="E25" s="1">
        <v>3</v>
      </c>
      <c r="F25" s="1">
        <v>60</v>
      </c>
      <c r="G25" s="1">
        <v>50</v>
      </c>
      <c r="H25" s="1">
        <v>70</v>
      </c>
      <c r="I25" s="1">
        <v>65</v>
      </c>
      <c r="J25" s="2">
        <v>47.546063241964916</v>
      </c>
      <c r="K25" s="2">
        <v>37.695058011380581</v>
      </c>
      <c r="L25" s="3">
        <v>-12</v>
      </c>
      <c r="M25" s="3">
        <v>-12</v>
      </c>
      <c r="N25" s="3">
        <v>-22</v>
      </c>
      <c r="O25" s="3">
        <v>-32</v>
      </c>
      <c r="P25" s="2">
        <v>50.661821892320084</v>
      </c>
      <c r="Q25" s="2">
        <v>42.05743105029407</v>
      </c>
      <c r="R25" s="3">
        <v>-9</v>
      </c>
      <c r="S25" s="3">
        <v>-8</v>
      </c>
      <c r="T25" s="3">
        <v>-19</v>
      </c>
      <c r="U25" s="3">
        <v>-23</v>
      </c>
      <c r="V25" s="2">
        <v>50.661821892320084</v>
      </c>
      <c r="W25" s="2">
        <v>42.05743105029407</v>
      </c>
      <c r="X25" s="3">
        <v>-9</v>
      </c>
      <c r="Y25" s="3">
        <v>-8</v>
      </c>
      <c r="Z25" s="3">
        <v>-19</v>
      </c>
      <c r="AA25" s="3">
        <v>-23</v>
      </c>
    </row>
    <row r="26" spans="1:27">
      <c r="A26">
        <v>39</v>
      </c>
      <c r="B26" t="s">
        <v>95</v>
      </c>
      <c r="C26">
        <v>944</v>
      </c>
      <c r="D26" t="s">
        <v>76</v>
      </c>
      <c r="E26" s="1">
        <v>6</v>
      </c>
      <c r="F26" s="1">
        <v>60</v>
      </c>
      <c r="G26" s="1">
        <v>50</v>
      </c>
      <c r="H26" s="1">
        <v>70</v>
      </c>
      <c r="I26" s="1">
        <v>65</v>
      </c>
      <c r="J26" s="2">
        <v>41.346062479025456</v>
      </c>
      <c r="K26" s="2">
        <v>31.495057248441128</v>
      </c>
      <c r="L26" s="3">
        <v>-19</v>
      </c>
      <c r="M26" s="3">
        <v>-19</v>
      </c>
      <c r="N26" s="3">
        <v>-29</v>
      </c>
      <c r="O26" s="3">
        <v>-39</v>
      </c>
      <c r="P26" s="2">
        <v>44.461821129380631</v>
      </c>
      <c r="Q26" s="2">
        <v>35.857430287354617</v>
      </c>
      <c r="R26" s="3">
        <v>-16</v>
      </c>
      <c r="S26" s="3">
        <v>-14</v>
      </c>
      <c r="T26" s="3">
        <v>-26</v>
      </c>
      <c r="U26" s="3">
        <v>-29</v>
      </c>
      <c r="V26" s="2">
        <v>44.461821129380631</v>
      </c>
      <c r="W26" s="2">
        <v>35.857430287354617</v>
      </c>
      <c r="X26" s="3">
        <v>-16</v>
      </c>
      <c r="Y26" s="3">
        <v>-14</v>
      </c>
      <c r="Z26" s="3">
        <v>-26</v>
      </c>
      <c r="AA26" s="3">
        <v>-29</v>
      </c>
    </row>
    <row r="27" spans="1:27">
      <c r="A27">
        <v>40</v>
      </c>
      <c r="B27" t="s">
        <v>96</v>
      </c>
      <c r="C27">
        <v>957</v>
      </c>
      <c r="D27" t="s">
        <v>74</v>
      </c>
      <c r="E27" s="1">
        <v>3</v>
      </c>
      <c r="F27" s="1">
        <v>65</v>
      </c>
      <c r="G27" s="1">
        <v>55</v>
      </c>
      <c r="H27" s="1">
        <v>70</v>
      </c>
      <c r="I27" s="1">
        <v>65</v>
      </c>
      <c r="J27" s="2">
        <v>63.646063623434635</v>
      </c>
      <c r="K27" s="2">
        <v>53.795058392850308</v>
      </c>
      <c r="L27" s="3">
        <v>-1</v>
      </c>
      <c r="M27" s="3">
        <v>-1</v>
      </c>
      <c r="N27" s="3">
        <v>-6</v>
      </c>
      <c r="O27" s="3">
        <v>-16</v>
      </c>
      <c r="P27" s="2">
        <v>66.761822273789818</v>
      </c>
      <c r="Q27" s="2">
        <v>58.15743143176379</v>
      </c>
      <c r="R27" s="3">
        <v>2</v>
      </c>
      <c r="S27" s="3">
        <v>3</v>
      </c>
      <c r="T27" s="3">
        <v>-3</v>
      </c>
      <c r="U27" s="3">
        <v>-7</v>
      </c>
      <c r="V27" s="2">
        <v>66.761822273789818</v>
      </c>
      <c r="W27" s="2">
        <v>58.15743143176379</v>
      </c>
      <c r="X27" s="3">
        <v>2</v>
      </c>
      <c r="Y27" s="3">
        <v>3</v>
      </c>
      <c r="Z27" s="3">
        <v>-3</v>
      </c>
      <c r="AA27" s="3">
        <v>-7</v>
      </c>
    </row>
    <row r="28" spans="1:27">
      <c r="A28">
        <v>41</v>
      </c>
      <c r="B28" t="s">
        <v>97</v>
      </c>
      <c r="C28">
        <v>952</v>
      </c>
      <c r="D28" t="s">
        <v>76</v>
      </c>
      <c r="E28" s="1">
        <v>3</v>
      </c>
      <c r="F28" s="1">
        <v>60</v>
      </c>
      <c r="G28" s="1">
        <v>50</v>
      </c>
      <c r="H28" s="1">
        <v>70</v>
      </c>
      <c r="I28" s="1">
        <v>65</v>
      </c>
      <c r="J28" s="2">
        <v>41.346062479025456</v>
      </c>
      <c r="K28" s="2">
        <v>31.495057248441128</v>
      </c>
      <c r="L28" s="3">
        <v>-19</v>
      </c>
      <c r="M28" s="3">
        <v>-19</v>
      </c>
      <c r="N28" s="3">
        <v>-29</v>
      </c>
      <c r="O28" s="3">
        <v>-39</v>
      </c>
      <c r="P28" s="2">
        <v>44.461821129380631</v>
      </c>
      <c r="Q28" s="2">
        <v>35.857430287354617</v>
      </c>
      <c r="R28" s="3">
        <v>-16</v>
      </c>
      <c r="S28" s="3">
        <v>-14</v>
      </c>
      <c r="T28" s="3">
        <v>-26</v>
      </c>
      <c r="U28" s="3">
        <v>-29</v>
      </c>
      <c r="V28" s="2">
        <v>44.461821129380631</v>
      </c>
      <c r="W28" s="2">
        <v>35.857430287354617</v>
      </c>
      <c r="X28" s="3">
        <v>-16</v>
      </c>
      <c r="Y28" s="3">
        <v>-14</v>
      </c>
      <c r="Z28" s="3">
        <v>-26</v>
      </c>
      <c r="AA28" s="3">
        <v>-29</v>
      </c>
    </row>
    <row r="29" spans="1:27">
      <c r="A29">
        <v>42</v>
      </c>
      <c r="B29" t="s">
        <v>98</v>
      </c>
      <c r="C29">
        <v>949</v>
      </c>
      <c r="D29" t="s">
        <v>76</v>
      </c>
      <c r="E29" s="1">
        <v>3</v>
      </c>
      <c r="F29" s="1">
        <v>60</v>
      </c>
      <c r="G29" s="1">
        <v>50</v>
      </c>
      <c r="H29" s="1">
        <v>70</v>
      </c>
      <c r="I29" s="1">
        <v>65</v>
      </c>
      <c r="J29" s="2">
        <v>41.046063241964916</v>
      </c>
      <c r="K29" s="2">
        <v>31.195058011380581</v>
      </c>
      <c r="L29" s="3">
        <v>-19</v>
      </c>
      <c r="M29" s="3">
        <v>-19</v>
      </c>
      <c r="N29" s="3">
        <v>-29</v>
      </c>
      <c r="O29" s="3">
        <v>-39</v>
      </c>
      <c r="P29" s="2">
        <v>44.161821892320084</v>
      </c>
      <c r="Q29" s="2">
        <v>35.557431050294063</v>
      </c>
      <c r="R29" s="3">
        <v>-16</v>
      </c>
      <c r="S29" s="3">
        <v>-14</v>
      </c>
      <c r="T29" s="3">
        <v>-26</v>
      </c>
      <c r="U29" s="3">
        <v>-29</v>
      </c>
      <c r="V29" s="2">
        <v>44.161821892320084</v>
      </c>
      <c r="W29" s="2">
        <v>35.557431050294063</v>
      </c>
      <c r="X29" s="3">
        <v>-16</v>
      </c>
      <c r="Y29" s="3">
        <v>-14</v>
      </c>
      <c r="Z29" s="3">
        <v>-26</v>
      </c>
      <c r="AA29" s="3">
        <v>-29</v>
      </c>
    </row>
    <row r="30" spans="1:27">
      <c r="A30">
        <v>51</v>
      </c>
      <c r="B30" t="s">
        <v>99</v>
      </c>
      <c r="C30">
        <v>56</v>
      </c>
      <c r="D30" t="s">
        <v>74</v>
      </c>
      <c r="E30" s="1">
        <v>12</v>
      </c>
      <c r="F30" s="1">
        <v>65</v>
      </c>
      <c r="G30" s="1">
        <v>55</v>
      </c>
      <c r="H30" s="1">
        <v>70</v>
      </c>
      <c r="I30" s="1">
        <v>65</v>
      </c>
      <c r="J30" s="2">
        <v>57.780063008243616</v>
      </c>
      <c r="K30" s="2">
        <v>48.663993784330323</v>
      </c>
      <c r="L30" s="3">
        <v>-7</v>
      </c>
      <c r="M30" s="3">
        <v>-6</v>
      </c>
      <c r="N30" s="3">
        <v>-12</v>
      </c>
      <c r="O30" s="3">
        <v>-21</v>
      </c>
      <c r="P30" s="2">
        <v>60.7645305385048</v>
      </c>
      <c r="Q30" s="2">
        <v>52.102027039374391</v>
      </c>
      <c r="R30" s="3">
        <v>-4</v>
      </c>
      <c r="S30" s="3">
        <v>-3</v>
      </c>
      <c r="T30" s="3">
        <v>-9</v>
      </c>
      <c r="U30" s="3">
        <v>-13</v>
      </c>
      <c r="V30" s="2">
        <v>60.7645305385048</v>
      </c>
      <c r="W30" s="2">
        <v>52.102027039374391</v>
      </c>
      <c r="X30" s="3">
        <v>-4</v>
      </c>
      <c r="Y30" s="3">
        <v>-3</v>
      </c>
      <c r="Z30" s="3">
        <v>-9</v>
      </c>
      <c r="AA30" s="3">
        <v>-13</v>
      </c>
    </row>
    <row r="31" spans="1:27">
      <c r="A31">
        <v>52</v>
      </c>
      <c r="B31" t="s">
        <v>100</v>
      </c>
      <c r="C31">
        <v>57</v>
      </c>
      <c r="D31" t="s">
        <v>74</v>
      </c>
      <c r="E31" s="1">
        <v>3</v>
      </c>
      <c r="F31" s="1">
        <v>65</v>
      </c>
      <c r="G31" s="1">
        <v>55</v>
      </c>
      <c r="H31" s="1">
        <v>70</v>
      </c>
      <c r="I31" s="1">
        <v>65</v>
      </c>
      <c r="J31" s="2">
        <v>57.580062245304163</v>
      </c>
      <c r="K31" s="2">
        <v>48.463993021390877</v>
      </c>
      <c r="L31" s="3">
        <v>-7</v>
      </c>
      <c r="M31" s="3">
        <v>-7</v>
      </c>
      <c r="N31" s="3">
        <v>-12</v>
      </c>
      <c r="O31" s="3">
        <v>-22</v>
      </c>
      <c r="P31" s="2">
        <v>60.56452977556534</v>
      </c>
      <c r="Q31" s="2">
        <v>51.902026276434931</v>
      </c>
      <c r="R31" s="3">
        <v>-4</v>
      </c>
      <c r="S31" s="3">
        <v>-3</v>
      </c>
      <c r="T31" s="3">
        <v>-9</v>
      </c>
      <c r="U31" s="3">
        <v>-13</v>
      </c>
      <c r="V31" s="2">
        <v>60.56452977556534</v>
      </c>
      <c r="W31" s="2">
        <v>51.902026276434931</v>
      </c>
      <c r="X31" s="3">
        <v>-4</v>
      </c>
      <c r="Y31" s="3">
        <v>-3</v>
      </c>
      <c r="Z31" s="3">
        <v>-9</v>
      </c>
      <c r="AA31" s="3">
        <v>-13</v>
      </c>
    </row>
    <row r="32" spans="1:27">
      <c r="A32">
        <v>53</v>
      </c>
      <c r="B32" t="s">
        <v>101</v>
      </c>
      <c r="C32">
        <v>74</v>
      </c>
      <c r="D32" t="s">
        <v>74</v>
      </c>
      <c r="E32" s="1">
        <v>3</v>
      </c>
      <c r="F32" s="1">
        <v>65</v>
      </c>
      <c r="G32" s="1">
        <v>55</v>
      </c>
      <c r="H32" s="1">
        <v>70</v>
      </c>
      <c r="I32" s="1">
        <v>65</v>
      </c>
      <c r="J32" s="2">
        <v>52.980061863834429</v>
      </c>
      <c r="K32" s="2">
        <v>43.86399263992115</v>
      </c>
      <c r="L32" s="3">
        <v>-12</v>
      </c>
      <c r="M32" s="3">
        <v>-11</v>
      </c>
      <c r="N32" s="3">
        <v>-17</v>
      </c>
      <c r="O32" s="3">
        <v>-26</v>
      </c>
      <c r="P32" s="2">
        <v>55.964529394095621</v>
      </c>
      <c r="Q32" s="2">
        <v>47.302025894965205</v>
      </c>
      <c r="R32" s="3">
        <v>-9</v>
      </c>
      <c r="S32" s="3">
        <v>-8</v>
      </c>
      <c r="T32" s="3">
        <v>-14</v>
      </c>
      <c r="U32" s="3">
        <v>-18</v>
      </c>
      <c r="V32" s="2">
        <v>55.964529394095621</v>
      </c>
      <c r="W32" s="2">
        <v>47.302025894965205</v>
      </c>
      <c r="X32" s="3">
        <v>-9</v>
      </c>
      <c r="Y32" s="3">
        <v>-8</v>
      </c>
      <c r="Z32" s="3">
        <v>-14</v>
      </c>
      <c r="AA32" s="3">
        <v>-18</v>
      </c>
    </row>
    <row r="33" spans="1:27">
      <c r="A33">
        <v>54</v>
      </c>
      <c r="B33" t="s">
        <v>102</v>
      </c>
      <c r="C33">
        <v>60</v>
      </c>
      <c r="D33" t="s">
        <v>74</v>
      </c>
      <c r="E33" s="1">
        <v>3</v>
      </c>
      <c r="F33" s="1">
        <v>65</v>
      </c>
      <c r="G33" s="1">
        <v>55</v>
      </c>
      <c r="H33" s="1">
        <v>70</v>
      </c>
      <c r="I33" s="1">
        <v>65</v>
      </c>
      <c r="J33" s="2">
        <v>60.680062626773889</v>
      </c>
      <c r="K33" s="2">
        <v>51.563993402860596</v>
      </c>
      <c r="L33" s="3">
        <v>-4</v>
      </c>
      <c r="M33" s="3">
        <v>-3</v>
      </c>
      <c r="N33" s="3">
        <v>-9</v>
      </c>
      <c r="O33" s="3">
        <v>-18</v>
      </c>
      <c r="P33" s="2">
        <v>63.664530157035074</v>
      </c>
      <c r="Q33" s="2">
        <v>55.002026657904658</v>
      </c>
      <c r="R33" s="3">
        <v>-1</v>
      </c>
      <c r="S33" s="3">
        <v>0</v>
      </c>
      <c r="T33" s="3">
        <v>-6</v>
      </c>
      <c r="U33" s="3">
        <v>-10</v>
      </c>
      <c r="V33" s="2">
        <v>63.664530157035074</v>
      </c>
      <c r="W33" s="2">
        <v>55.002026657904658</v>
      </c>
      <c r="X33" s="3">
        <v>-1</v>
      </c>
      <c r="Y33" s="3">
        <v>0</v>
      </c>
      <c r="Z33" s="3">
        <v>-6</v>
      </c>
      <c r="AA33" s="3">
        <v>-10</v>
      </c>
    </row>
    <row r="34" spans="1:27">
      <c r="A34">
        <v>55</v>
      </c>
      <c r="B34" t="s">
        <v>103</v>
      </c>
      <c r="C34">
        <v>73</v>
      </c>
      <c r="D34" t="s">
        <v>74</v>
      </c>
      <c r="E34" s="1">
        <v>15</v>
      </c>
      <c r="F34" s="1">
        <v>65</v>
      </c>
      <c r="G34" s="1">
        <v>55</v>
      </c>
      <c r="H34" s="1">
        <v>70</v>
      </c>
      <c r="I34" s="1">
        <v>65</v>
      </c>
      <c r="J34" s="2">
        <v>51.880061482364702</v>
      </c>
      <c r="K34" s="2">
        <v>42.763992258451417</v>
      </c>
      <c r="L34" s="3">
        <v>-13</v>
      </c>
      <c r="M34" s="3">
        <v>-12</v>
      </c>
      <c r="N34" s="3">
        <v>-18</v>
      </c>
      <c r="O34" s="3">
        <v>-27</v>
      </c>
      <c r="P34" s="2">
        <v>54.864529012625894</v>
      </c>
      <c r="Q34" s="2">
        <v>46.202025513495478</v>
      </c>
      <c r="R34" s="3">
        <v>-10</v>
      </c>
      <c r="S34" s="3">
        <v>-9</v>
      </c>
      <c r="T34" s="3">
        <v>-15</v>
      </c>
      <c r="U34" s="3">
        <v>-19</v>
      </c>
      <c r="V34" s="2">
        <v>54.864529012625894</v>
      </c>
      <c r="W34" s="2">
        <v>46.202025513495478</v>
      </c>
      <c r="X34" s="3">
        <v>-10</v>
      </c>
      <c r="Y34" s="3">
        <v>-9</v>
      </c>
      <c r="Z34" s="3">
        <v>-15</v>
      </c>
      <c r="AA34" s="3">
        <v>-19</v>
      </c>
    </row>
    <row r="35" spans="1:27">
      <c r="A35">
        <v>56</v>
      </c>
      <c r="B35" t="s">
        <v>104</v>
      </c>
      <c r="C35">
        <v>61</v>
      </c>
      <c r="D35" t="s">
        <v>74</v>
      </c>
      <c r="E35" s="1">
        <v>6</v>
      </c>
      <c r="F35" s="1">
        <v>65</v>
      </c>
      <c r="G35" s="1">
        <v>55</v>
      </c>
      <c r="H35" s="1">
        <v>70</v>
      </c>
      <c r="I35" s="1">
        <v>65</v>
      </c>
      <c r="J35" s="2">
        <v>59.980061863834436</v>
      </c>
      <c r="K35" s="2">
        <v>50.86399263992115</v>
      </c>
      <c r="L35" s="3">
        <v>-5</v>
      </c>
      <c r="M35" s="3">
        <v>-4</v>
      </c>
      <c r="N35" s="3">
        <v>-10</v>
      </c>
      <c r="O35" s="3">
        <v>-19</v>
      </c>
      <c r="P35" s="2">
        <v>62.964529394095614</v>
      </c>
      <c r="Q35" s="2">
        <v>54.302025894965205</v>
      </c>
      <c r="R35" s="3">
        <v>-2</v>
      </c>
      <c r="S35" s="3">
        <v>-1</v>
      </c>
      <c r="T35" s="3">
        <v>-7</v>
      </c>
      <c r="U35" s="3">
        <v>-11</v>
      </c>
      <c r="V35" s="2">
        <v>62.964529394095614</v>
      </c>
      <c r="W35" s="2">
        <v>54.302025894965205</v>
      </c>
      <c r="X35" s="3">
        <v>-2</v>
      </c>
      <c r="Y35" s="3">
        <v>-1</v>
      </c>
      <c r="Z35" s="3">
        <v>-7</v>
      </c>
      <c r="AA35" s="3">
        <v>-11</v>
      </c>
    </row>
    <row r="36" spans="1:27">
      <c r="A36">
        <v>57</v>
      </c>
      <c r="B36" t="s">
        <v>105</v>
      </c>
      <c r="C36">
        <v>752</v>
      </c>
      <c r="D36" t="s">
        <v>74</v>
      </c>
      <c r="E36" s="1">
        <v>3</v>
      </c>
      <c r="F36" s="1">
        <v>65</v>
      </c>
      <c r="G36" s="1">
        <v>55</v>
      </c>
      <c r="H36" s="1">
        <v>70</v>
      </c>
      <c r="I36" s="1">
        <v>65</v>
      </c>
      <c r="J36" s="2">
        <v>64.939829307679375</v>
      </c>
      <c r="K36" s="2">
        <v>56.669445294539628</v>
      </c>
      <c r="L36" s="3">
        <v>0</v>
      </c>
      <c r="M36" s="3">
        <v>2</v>
      </c>
      <c r="N36" s="3">
        <v>-5</v>
      </c>
      <c r="O36" s="3">
        <v>-13</v>
      </c>
      <c r="P36" s="2">
        <v>67.930910094288734</v>
      </c>
      <c r="Q36" s="2">
        <v>59.575559708930463</v>
      </c>
      <c r="R36" s="3">
        <v>3</v>
      </c>
      <c r="S36" s="3">
        <v>5</v>
      </c>
      <c r="T36" s="3">
        <v>-2</v>
      </c>
      <c r="U36" s="3">
        <v>-5</v>
      </c>
      <c r="V36" s="2">
        <v>67.930910094288734</v>
      </c>
      <c r="W36" s="2">
        <v>59.575559708930463</v>
      </c>
      <c r="X36" s="3">
        <v>3</v>
      </c>
      <c r="Y36" s="3">
        <v>5</v>
      </c>
      <c r="Z36" s="3">
        <v>-2</v>
      </c>
      <c r="AA36" s="3">
        <v>-5</v>
      </c>
    </row>
    <row r="37" spans="1:27">
      <c r="A37">
        <v>58</v>
      </c>
      <c r="B37" t="s">
        <v>106</v>
      </c>
      <c r="C37">
        <v>715</v>
      </c>
      <c r="D37" t="s">
        <v>74</v>
      </c>
      <c r="E37" s="1">
        <v>9</v>
      </c>
      <c r="F37" s="1">
        <v>65</v>
      </c>
      <c r="G37" s="1">
        <v>55</v>
      </c>
      <c r="H37" s="1">
        <v>70</v>
      </c>
      <c r="I37" s="1">
        <v>65</v>
      </c>
      <c r="J37" s="2">
        <v>65.081091892797602</v>
      </c>
      <c r="K37" s="2">
        <v>56.872199218539542</v>
      </c>
      <c r="L37" s="3">
        <v>0</v>
      </c>
      <c r="M37" s="3">
        <v>2</v>
      </c>
      <c r="N37" s="3">
        <v>-5</v>
      </c>
      <c r="O37" s="3">
        <v>-13</v>
      </c>
      <c r="P37" s="2">
        <v>68.037616604007738</v>
      </c>
      <c r="Q37" s="2">
        <v>59.732975023026206</v>
      </c>
      <c r="R37" s="3">
        <v>3</v>
      </c>
      <c r="S37" s="3">
        <v>5</v>
      </c>
      <c r="T37" s="3">
        <v>-2</v>
      </c>
      <c r="U37" s="3">
        <v>-5</v>
      </c>
      <c r="V37" s="2">
        <v>68.037616604007738</v>
      </c>
      <c r="W37" s="2">
        <v>59.732975023026206</v>
      </c>
      <c r="X37" s="3">
        <v>3</v>
      </c>
      <c r="Y37" s="3">
        <v>5</v>
      </c>
      <c r="Z37" s="3">
        <v>-2</v>
      </c>
      <c r="AA37" s="3">
        <v>-5</v>
      </c>
    </row>
    <row r="38" spans="1:27">
      <c r="A38">
        <v>59</v>
      </c>
      <c r="B38" t="s">
        <v>107</v>
      </c>
      <c r="C38">
        <v>844</v>
      </c>
      <c r="D38" t="s">
        <v>108</v>
      </c>
      <c r="E38" s="1">
        <v>3</v>
      </c>
      <c r="F38" s="1">
        <v>70</v>
      </c>
      <c r="G38" s="1">
        <v>60</v>
      </c>
      <c r="H38" s="1">
        <v>75</v>
      </c>
      <c r="I38" s="1">
        <v>70</v>
      </c>
      <c r="J38" s="2">
        <v>68.502696430461555</v>
      </c>
      <c r="K38" s="2">
        <v>60.695024913292137</v>
      </c>
      <c r="L38" s="3">
        <v>-1</v>
      </c>
      <c r="M38" s="3">
        <v>1</v>
      </c>
      <c r="N38" s="3">
        <v>-6</v>
      </c>
      <c r="O38" s="3">
        <v>-14</v>
      </c>
      <c r="P38" s="2">
        <v>71.197340182311819</v>
      </c>
      <c r="Q38" s="2">
        <v>63.242241387351868</v>
      </c>
      <c r="R38" s="3">
        <v>1</v>
      </c>
      <c r="S38" s="3">
        <v>3</v>
      </c>
      <c r="T38" s="3">
        <v>-4</v>
      </c>
      <c r="U38" s="3">
        <v>-7</v>
      </c>
      <c r="V38" s="2">
        <v>71.197340182311819</v>
      </c>
      <c r="W38" s="2">
        <v>63.242241387351868</v>
      </c>
      <c r="X38" s="3">
        <v>1</v>
      </c>
      <c r="Y38" s="3">
        <v>3</v>
      </c>
      <c r="Z38" s="3">
        <v>-4</v>
      </c>
      <c r="AA38" s="3">
        <v>-7</v>
      </c>
    </row>
    <row r="39" spans="1:27">
      <c r="A39">
        <v>61</v>
      </c>
      <c r="B39" t="s">
        <v>109</v>
      </c>
      <c r="C39">
        <v>1772</v>
      </c>
      <c r="D39" t="s">
        <v>108</v>
      </c>
      <c r="E39" s="1">
        <v>3</v>
      </c>
      <c r="F39" s="1">
        <v>70</v>
      </c>
      <c r="G39" s="1">
        <v>60</v>
      </c>
      <c r="H39" s="1">
        <v>75</v>
      </c>
      <c r="I39" s="1">
        <v>70</v>
      </c>
      <c r="J39" s="2">
        <v>60.460965546674579</v>
      </c>
      <c r="K39" s="2">
        <v>53.118381558521939</v>
      </c>
      <c r="L39" s="3">
        <v>-10</v>
      </c>
      <c r="M39" s="3">
        <v>-7</v>
      </c>
      <c r="N39" s="3">
        <v>-15</v>
      </c>
      <c r="O39" s="3">
        <v>-22</v>
      </c>
      <c r="P39" s="2">
        <v>62.804046485850741</v>
      </c>
      <c r="Q39" s="2">
        <v>55.320891344121819</v>
      </c>
      <c r="R39" s="3">
        <v>-7</v>
      </c>
      <c r="S39" s="3">
        <v>-5</v>
      </c>
      <c r="T39" s="3">
        <v>-12</v>
      </c>
      <c r="U39" s="3">
        <v>-15</v>
      </c>
      <c r="V39" s="2">
        <v>62.804046485850741</v>
      </c>
      <c r="W39" s="2">
        <v>55.320891344121819</v>
      </c>
      <c r="X39" s="3">
        <v>-7</v>
      </c>
      <c r="Y39" s="3">
        <v>-5</v>
      </c>
      <c r="Z39" s="3">
        <v>-12</v>
      </c>
      <c r="AA39" s="3">
        <v>-15</v>
      </c>
    </row>
    <row r="40" spans="1:27">
      <c r="A40">
        <v>62</v>
      </c>
      <c r="B40" t="s">
        <v>110</v>
      </c>
      <c r="C40">
        <v>844</v>
      </c>
      <c r="D40" t="s">
        <v>108</v>
      </c>
      <c r="E40" s="1">
        <v>3</v>
      </c>
      <c r="F40" s="1">
        <v>70</v>
      </c>
      <c r="G40" s="1">
        <v>60</v>
      </c>
      <c r="H40" s="1">
        <v>75</v>
      </c>
      <c r="I40" s="1">
        <v>70</v>
      </c>
      <c r="J40" s="2">
        <v>61.945776512837483</v>
      </c>
      <c r="K40" s="2">
        <v>54.361729125783214</v>
      </c>
      <c r="L40" s="3">
        <v>-8</v>
      </c>
      <c r="M40" s="3">
        <v>-6</v>
      </c>
      <c r="N40" s="3">
        <v>-13</v>
      </c>
      <c r="O40" s="3">
        <v>-21</v>
      </c>
      <c r="P40" s="2">
        <v>64.520545202889124</v>
      </c>
      <c r="Q40" s="2">
        <v>56.794628303581078</v>
      </c>
      <c r="R40" s="3">
        <v>-5</v>
      </c>
      <c r="S40" s="3">
        <v>-3</v>
      </c>
      <c r="T40" s="3">
        <v>-10</v>
      </c>
      <c r="U40" s="3">
        <v>-13</v>
      </c>
      <c r="V40" s="2">
        <v>64.520545202889124</v>
      </c>
      <c r="W40" s="2">
        <v>56.794628303581078</v>
      </c>
      <c r="X40" s="3">
        <v>-5</v>
      </c>
      <c r="Y40" s="3">
        <v>-3</v>
      </c>
      <c r="Z40" s="3">
        <v>-10</v>
      </c>
      <c r="AA40" s="3">
        <v>-13</v>
      </c>
    </row>
    <row r="41" spans="1:27">
      <c r="A41">
        <v>69</v>
      </c>
      <c r="B41" t="s">
        <v>111</v>
      </c>
      <c r="C41">
        <v>909</v>
      </c>
      <c r="D41" t="s">
        <v>76</v>
      </c>
      <c r="E41" s="1">
        <v>3</v>
      </c>
      <c r="F41" s="1">
        <v>60</v>
      </c>
      <c r="G41" s="1">
        <v>50</v>
      </c>
      <c r="H41" s="1">
        <v>70</v>
      </c>
      <c r="I41" s="1">
        <v>65</v>
      </c>
      <c r="J41" s="2">
        <v>50.575207971304081</v>
      </c>
      <c r="K41" s="2">
        <v>40.672806344195642</v>
      </c>
      <c r="L41" s="3">
        <v>-9</v>
      </c>
      <c r="M41" s="3">
        <v>-9</v>
      </c>
      <c r="N41" s="3">
        <v>-19</v>
      </c>
      <c r="O41" s="3">
        <v>-29</v>
      </c>
      <c r="P41" s="2">
        <v>53.690966621659243</v>
      </c>
      <c r="Q41" s="2">
        <v>45.035179383109117</v>
      </c>
      <c r="R41" s="3">
        <v>-6</v>
      </c>
      <c r="S41" s="3">
        <v>-5</v>
      </c>
      <c r="T41" s="3">
        <v>-16</v>
      </c>
      <c r="U41" s="3">
        <v>-20</v>
      </c>
      <c r="V41" s="2">
        <v>53.690966621659243</v>
      </c>
      <c r="W41" s="2">
        <v>45.035179383109117</v>
      </c>
      <c r="X41" s="3">
        <v>-6</v>
      </c>
      <c r="Y41" s="3">
        <v>-5</v>
      </c>
      <c r="Z41" s="3">
        <v>-16</v>
      </c>
      <c r="AA41" s="3">
        <v>-20</v>
      </c>
    </row>
    <row r="42" spans="1:27">
      <c r="A42">
        <v>70</v>
      </c>
      <c r="B42" t="s">
        <v>112</v>
      </c>
      <c r="C42">
        <v>796</v>
      </c>
      <c r="D42" t="s">
        <v>76</v>
      </c>
      <c r="E42" s="1">
        <v>3</v>
      </c>
      <c r="F42" s="1">
        <v>60</v>
      </c>
      <c r="G42" s="1">
        <v>50</v>
      </c>
      <c r="H42" s="1">
        <v>70</v>
      </c>
      <c r="I42" s="1">
        <v>65</v>
      </c>
      <c r="J42" s="2">
        <v>53.775206826894895</v>
      </c>
      <c r="K42" s="2">
        <v>43.87280519978647</v>
      </c>
      <c r="L42" s="3">
        <v>-6</v>
      </c>
      <c r="M42" s="3">
        <v>-6</v>
      </c>
      <c r="N42" s="3">
        <v>-16</v>
      </c>
      <c r="O42" s="3">
        <v>-26</v>
      </c>
      <c r="P42" s="2">
        <v>56.890965477250049</v>
      </c>
      <c r="Q42" s="2">
        <v>48.235178238699937</v>
      </c>
      <c r="R42" s="3">
        <v>-3</v>
      </c>
      <c r="S42" s="3">
        <v>-2</v>
      </c>
      <c r="T42" s="3">
        <v>-13</v>
      </c>
      <c r="U42" s="3">
        <v>-17</v>
      </c>
      <c r="V42" s="2">
        <v>56.890965477250049</v>
      </c>
      <c r="W42" s="2">
        <v>48.235178238699937</v>
      </c>
      <c r="X42" s="3">
        <v>-3</v>
      </c>
      <c r="Y42" s="3">
        <v>-2</v>
      </c>
      <c r="Z42" s="3">
        <v>-13</v>
      </c>
      <c r="AA42" s="3">
        <v>-17</v>
      </c>
    </row>
    <row r="43" spans="1:27">
      <c r="A43">
        <v>71</v>
      </c>
      <c r="B43" t="s">
        <v>113</v>
      </c>
      <c r="C43">
        <v>1203</v>
      </c>
      <c r="D43" t="s">
        <v>74</v>
      </c>
      <c r="E43" s="1">
        <v>3</v>
      </c>
      <c r="F43" s="1">
        <v>65</v>
      </c>
      <c r="G43" s="1">
        <v>55</v>
      </c>
      <c r="H43" s="1">
        <v>70</v>
      </c>
      <c r="I43" s="1">
        <v>65</v>
      </c>
      <c r="J43" s="2">
        <v>56.475207589834348</v>
      </c>
      <c r="K43" s="2">
        <v>46.572805962725916</v>
      </c>
      <c r="L43" s="3">
        <v>-9</v>
      </c>
      <c r="M43" s="3">
        <v>-8</v>
      </c>
      <c r="N43" s="3">
        <v>-14</v>
      </c>
      <c r="O43" s="3">
        <v>-23</v>
      </c>
      <c r="P43" s="2">
        <v>59.590966240189516</v>
      </c>
      <c r="Q43" s="2">
        <v>50.935179001639398</v>
      </c>
      <c r="R43" s="3">
        <v>-5</v>
      </c>
      <c r="S43" s="3">
        <v>-4</v>
      </c>
      <c r="T43" s="3">
        <v>-10</v>
      </c>
      <c r="U43" s="3">
        <v>-14</v>
      </c>
      <c r="V43" s="2">
        <v>59.590966240189516</v>
      </c>
      <c r="W43" s="2">
        <v>50.935179001639398</v>
      </c>
      <c r="X43" s="3">
        <v>-5</v>
      </c>
      <c r="Y43" s="3">
        <v>-4</v>
      </c>
      <c r="Z43" s="3">
        <v>-10</v>
      </c>
      <c r="AA43" s="3">
        <v>-14</v>
      </c>
    </row>
    <row r="44" spans="1:27">
      <c r="A44">
        <v>72</v>
      </c>
      <c r="B44" t="s">
        <v>114</v>
      </c>
      <c r="C44">
        <v>745</v>
      </c>
      <c r="D44" t="s">
        <v>74</v>
      </c>
      <c r="E44" s="1">
        <v>3</v>
      </c>
      <c r="F44" s="1">
        <v>65</v>
      </c>
      <c r="G44" s="1">
        <v>55</v>
      </c>
      <c r="H44" s="1">
        <v>70</v>
      </c>
      <c r="I44" s="1">
        <v>65</v>
      </c>
      <c r="J44" s="2">
        <v>60.675207399099484</v>
      </c>
      <c r="K44" s="2">
        <v>50.772805771991059</v>
      </c>
      <c r="L44" s="3">
        <v>-4</v>
      </c>
      <c r="M44" s="3">
        <v>-4</v>
      </c>
      <c r="N44" s="3">
        <v>-9</v>
      </c>
      <c r="O44" s="3">
        <v>-19</v>
      </c>
      <c r="P44" s="2">
        <v>63.790966049454639</v>
      </c>
      <c r="Q44" s="2">
        <v>55.135178810904527</v>
      </c>
      <c r="R44" s="3">
        <v>-1</v>
      </c>
      <c r="S44" s="3">
        <v>0</v>
      </c>
      <c r="T44" s="3">
        <v>-6</v>
      </c>
      <c r="U44" s="3">
        <v>-10</v>
      </c>
      <c r="V44" s="2">
        <v>63.790966049454639</v>
      </c>
      <c r="W44" s="2">
        <v>55.135178810904527</v>
      </c>
      <c r="X44" s="3">
        <v>-1</v>
      </c>
      <c r="Y44" s="3">
        <v>0</v>
      </c>
      <c r="Z44" s="3">
        <v>-6</v>
      </c>
      <c r="AA44" s="3">
        <v>-10</v>
      </c>
    </row>
    <row r="45" spans="1:27">
      <c r="A45">
        <v>73</v>
      </c>
      <c r="B45" t="s">
        <v>115</v>
      </c>
      <c r="C45">
        <v>1176</v>
      </c>
      <c r="D45" t="s">
        <v>76</v>
      </c>
      <c r="E45" s="1">
        <v>3</v>
      </c>
      <c r="F45" s="1">
        <v>60</v>
      </c>
      <c r="G45" s="1">
        <v>50</v>
      </c>
      <c r="H45" s="1">
        <v>70</v>
      </c>
      <c r="I45" s="1">
        <v>65</v>
      </c>
      <c r="J45" s="2">
        <v>51.475207589834341</v>
      </c>
      <c r="K45" s="2">
        <v>41.572805962725923</v>
      </c>
      <c r="L45" s="3">
        <v>-9</v>
      </c>
      <c r="M45" s="3">
        <v>-8</v>
      </c>
      <c r="N45" s="3">
        <v>-19</v>
      </c>
      <c r="O45" s="3">
        <v>-28</v>
      </c>
      <c r="P45" s="2">
        <v>54.590966240189516</v>
      </c>
      <c r="Q45" s="2">
        <v>45.935179001639391</v>
      </c>
      <c r="R45" s="3">
        <v>-5</v>
      </c>
      <c r="S45" s="3">
        <v>-4</v>
      </c>
      <c r="T45" s="3">
        <v>-15</v>
      </c>
      <c r="U45" s="3">
        <v>-19</v>
      </c>
      <c r="V45" s="2">
        <v>54.590966240189516</v>
      </c>
      <c r="W45" s="2">
        <v>45.935179001639391</v>
      </c>
      <c r="X45" s="3">
        <v>-5</v>
      </c>
      <c r="Y45" s="3">
        <v>-4</v>
      </c>
      <c r="Z45" s="3">
        <v>-15</v>
      </c>
      <c r="AA45" s="3">
        <v>-19</v>
      </c>
    </row>
    <row r="46" spans="1:27">
      <c r="A46">
        <v>74</v>
      </c>
      <c r="B46" t="s">
        <v>116</v>
      </c>
      <c r="C46">
        <v>1177</v>
      </c>
      <c r="D46" t="s">
        <v>74</v>
      </c>
      <c r="E46" s="1">
        <v>3</v>
      </c>
      <c r="F46" s="1">
        <v>65</v>
      </c>
      <c r="G46" s="1">
        <v>55</v>
      </c>
      <c r="H46" s="1">
        <v>70</v>
      </c>
      <c r="I46" s="1">
        <v>65</v>
      </c>
      <c r="J46" s="2">
        <v>55.275206826894895</v>
      </c>
      <c r="K46" s="2">
        <v>45.372805199786463</v>
      </c>
      <c r="L46" s="3">
        <v>-10</v>
      </c>
      <c r="M46" s="3">
        <v>-10</v>
      </c>
      <c r="N46" s="3">
        <v>-15</v>
      </c>
      <c r="O46" s="3">
        <v>-25</v>
      </c>
      <c r="P46" s="2">
        <v>58.390965477250056</v>
      </c>
      <c r="Q46" s="2">
        <v>49.735178238699937</v>
      </c>
      <c r="R46" s="3">
        <v>-7</v>
      </c>
      <c r="S46" s="3">
        <v>-5</v>
      </c>
      <c r="T46" s="3">
        <v>-12</v>
      </c>
      <c r="U46" s="3">
        <v>-15</v>
      </c>
      <c r="V46" s="2">
        <v>58.390965477250056</v>
      </c>
      <c r="W46" s="2">
        <v>49.735178238699937</v>
      </c>
      <c r="X46" s="3">
        <v>-7</v>
      </c>
      <c r="Y46" s="3">
        <v>-5</v>
      </c>
      <c r="Z46" s="3">
        <v>-12</v>
      </c>
      <c r="AA46" s="3">
        <v>-15</v>
      </c>
    </row>
    <row r="47" spans="1:27">
      <c r="A47">
        <v>75</v>
      </c>
      <c r="B47" t="s">
        <v>117</v>
      </c>
      <c r="C47">
        <v>895</v>
      </c>
      <c r="D47" t="s">
        <v>76</v>
      </c>
      <c r="E47" s="1">
        <v>3</v>
      </c>
      <c r="F47" s="1">
        <v>60</v>
      </c>
      <c r="G47" s="1">
        <v>50</v>
      </c>
      <c r="H47" s="1">
        <v>70</v>
      </c>
      <c r="I47" s="1">
        <v>65</v>
      </c>
      <c r="J47" s="2">
        <v>54.575207971304081</v>
      </c>
      <c r="K47" s="2">
        <v>44.672806344195642</v>
      </c>
      <c r="L47" s="3">
        <v>-5</v>
      </c>
      <c r="M47" s="3">
        <v>-5</v>
      </c>
      <c r="N47" s="3">
        <v>-15</v>
      </c>
      <c r="O47" s="3">
        <v>-25</v>
      </c>
      <c r="P47" s="2">
        <v>57.690966621659243</v>
      </c>
      <c r="Q47" s="2">
        <v>49.035179383109117</v>
      </c>
      <c r="R47" s="3">
        <v>-2</v>
      </c>
      <c r="S47" s="3">
        <v>-1</v>
      </c>
      <c r="T47" s="3">
        <v>-12</v>
      </c>
      <c r="U47" s="3">
        <v>-16</v>
      </c>
      <c r="V47" s="2">
        <v>57.690966621659243</v>
      </c>
      <c r="W47" s="2">
        <v>49.035179383109117</v>
      </c>
      <c r="X47" s="3">
        <v>-2</v>
      </c>
      <c r="Y47" s="3">
        <v>-1</v>
      </c>
      <c r="Z47" s="3">
        <v>-12</v>
      </c>
      <c r="AA47" s="3">
        <v>-16</v>
      </c>
    </row>
    <row r="48" spans="1:27">
      <c r="A48">
        <v>76</v>
      </c>
      <c r="B48" t="s">
        <v>118</v>
      </c>
      <c r="C48">
        <v>746</v>
      </c>
      <c r="D48" t="s">
        <v>74</v>
      </c>
      <c r="E48" s="1">
        <v>3</v>
      </c>
      <c r="F48" s="1">
        <v>65</v>
      </c>
      <c r="G48" s="1">
        <v>55</v>
      </c>
      <c r="H48" s="1">
        <v>70</v>
      </c>
      <c r="I48" s="1">
        <v>65</v>
      </c>
      <c r="J48" s="2">
        <v>56.575207971304074</v>
      </c>
      <c r="K48" s="2">
        <v>46.672806344195642</v>
      </c>
      <c r="L48" s="3">
        <v>-8</v>
      </c>
      <c r="M48" s="3">
        <v>-8</v>
      </c>
      <c r="N48" s="3">
        <v>-13</v>
      </c>
      <c r="O48" s="3">
        <v>-23</v>
      </c>
      <c r="P48" s="2">
        <v>59.690966621659236</v>
      </c>
      <c r="Q48" s="2">
        <v>51.035179383109124</v>
      </c>
      <c r="R48" s="3">
        <v>-5</v>
      </c>
      <c r="S48" s="3">
        <v>-4</v>
      </c>
      <c r="T48" s="3">
        <v>-10</v>
      </c>
      <c r="U48" s="3">
        <v>-14</v>
      </c>
      <c r="V48" s="2">
        <v>59.690966621659236</v>
      </c>
      <c r="W48" s="2">
        <v>51.035179383109124</v>
      </c>
      <c r="X48" s="3">
        <v>-5</v>
      </c>
      <c r="Y48" s="3">
        <v>-4</v>
      </c>
      <c r="Z48" s="3">
        <v>-10</v>
      </c>
      <c r="AA48" s="3">
        <v>-14</v>
      </c>
    </row>
    <row r="49" spans="1:35">
      <c r="A49">
        <v>77</v>
      </c>
      <c r="B49" t="s">
        <v>119</v>
      </c>
      <c r="C49">
        <v>1506</v>
      </c>
      <c r="D49" t="s">
        <v>74</v>
      </c>
      <c r="E49" s="1">
        <v>3</v>
      </c>
      <c r="F49" s="1">
        <v>65</v>
      </c>
      <c r="G49" s="1">
        <v>55</v>
      </c>
      <c r="H49" s="1">
        <v>70</v>
      </c>
      <c r="I49" s="1">
        <v>65</v>
      </c>
      <c r="J49" s="2">
        <v>58.934214642887788</v>
      </c>
      <c r="K49" s="2">
        <v>50.364166136534379</v>
      </c>
      <c r="L49" s="3">
        <v>-6</v>
      </c>
      <c r="M49" s="3">
        <v>-5</v>
      </c>
      <c r="N49" s="3">
        <v>-11</v>
      </c>
      <c r="O49" s="3">
        <v>-20</v>
      </c>
      <c r="P49" s="2">
        <v>62.069976879391454</v>
      </c>
      <c r="Q49" s="2">
        <v>53.472699789683311</v>
      </c>
      <c r="R49" s="3">
        <v>-3</v>
      </c>
      <c r="S49" s="3">
        <v>-2</v>
      </c>
      <c r="T49" s="3">
        <v>-8</v>
      </c>
      <c r="U49" s="3">
        <v>-12</v>
      </c>
      <c r="V49" s="2">
        <v>62.069976879391454</v>
      </c>
      <c r="W49" s="2">
        <v>53.472699789683311</v>
      </c>
      <c r="X49" s="3">
        <v>-3</v>
      </c>
      <c r="Y49" s="3">
        <v>-2</v>
      </c>
      <c r="Z49" s="3">
        <v>-8</v>
      </c>
      <c r="AA49" s="3">
        <v>-12</v>
      </c>
    </row>
    <row r="50" spans="1:35">
      <c r="A50">
        <v>78</v>
      </c>
      <c r="B50" t="s">
        <v>120</v>
      </c>
      <c r="C50">
        <v>751</v>
      </c>
      <c r="D50" t="s">
        <v>76</v>
      </c>
      <c r="E50" s="1">
        <v>3</v>
      </c>
      <c r="F50" s="1">
        <v>60</v>
      </c>
      <c r="G50" s="1">
        <v>50</v>
      </c>
      <c r="H50" s="1">
        <v>70</v>
      </c>
      <c r="I50" s="1">
        <v>65</v>
      </c>
      <c r="J50" s="2">
        <v>59.892546793442257</v>
      </c>
      <c r="K50" s="2">
        <v>52.081830987507445</v>
      </c>
      <c r="L50" s="3">
        <v>0</v>
      </c>
      <c r="M50" s="3">
        <v>2</v>
      </c>
      <c r="N50" s="3">
        <v>-10</v>
      </c>
      <c r="O50" s="3">
        <v>-18</v>
      </c>
      <c r="P50" s="2">
        <v>62.639339373428434</v>
      </c>
      <c r="Q50" s="2">
        <v>54.69898019541548</v>
      </c>
      <c r="R50" s="3">
        <v>3</v>
      </c>
      <c r="S50" s="3">
        <v>5</v>
      </c>
      <c r="T50" s="3">
        <v>-7</v>
      </c>
      <c r="U50" s="3">
        <v>-10</v>
      </c>
      <c r="V50" s="2">
        <v>62.639339373428434</v>
      </c>
      <c r="W50" s="2">
        <v>54.69898019541548</v>
      </c>
      <c r="X50" s="3">
        <v>3</v>
      </c>
      <c r="Y50" s="3">
        <v>5</v>
      </c>
      <c r="Z50" s="3">
        <v>-7</v>
      </c>
      <c r="AA50" s="3">
        <v>-10</v>
      </c>
    </row>
    <row r="51" spans="1:35">
      <c r="A51">
        <v>83</v>
      </c>
      <c r="B51" t="s">
        <v>121</v>
      </c>
      <c r="C51">
        <v>1154</v>
      </c>
      <c r="D51" t="s">
        <v>76</v>
      </c>
      <c r="E51" s="1">
        <v>3</v>
      </c>
      <c r="F51" s="1">
        <v>60</v>
      </c>
      <c r="G51" s="1">
        <v>50</v>
      </c>
      <c r="H51" s="1">
        <v>70</v>
      </c>
      <c r="I51" s="1">
        <v>65</v>
      </c>
      <c r="J51" s="2">
        <v>50.146063623434635</v>
      </c>
      <c r="K51" s="2">
        <v>40.295058392850308</v>
      </c>
      <c r="L51" s="3">
        <v>-10</v>
      </c>
      <c r="M51" s="3">
        <v>-10</v>
      </c>
      <c r="N51" s="3">
        <v>-20</v>
      </c>
      <c r="O51" s="3">
        <v>-30</v>
      </c>
      <c r="P51" s="2">
        <v>53.261822273789811</v>
      </c>
      <c r="Q51" s="2">
        <v>44.65743143176379</v>
      </c>
      <c r="R51" s="3">
        <v>-7</v>
      </c>
      <c r="S51" s="3">
        <v>-5</v>
      </c>
      <c r="T51" s="3">
        <v>-17</v>
      </c>
      <c r="U51" s="3">
        <v>-20</v>
      </c>
      <c r="V51" s="2">
        <v>53.261822273789811</v>
      </c>
      <c r="W51" s="2">
        <v>44.65743143176379</v>
      </c>
      <c r="X51" s="3">
        <v>-7</v>
      </c>
      <c r="Y51" s="3">
        <v>-5</v>
      </c>
      <c r="Z51" s="3">
        <v>-17</v>
      </c>
      <c r="AA51" s="3">
        <v>-20</v>
      </c>
    </row>
    <row r="52" spans="1:35">
      <c r="A52">
        <v>84</v>
      </c>
      <c r="B52" t="s">
        <v>122</v>
      </c>
      <c r="C52">
        <v>155</v>
      </c>
      <c r="D52" t="s">
        <v>74</v>
      </c>
      <c r="E52" s="1">
        <v>6</v>
      </c>
      <c r="F52" s="1">
        <v>65</v>
      </c>
      <c r="G52" s="1">
        <v>55</v>
      </c>
      <c r="H52" s="1">
        <v>70</v>
      </c>
      <c r="I52" s="1">
        <v>65</v>
      </c>
      <c r="J52" s="2">
        <v>66.4093062032169</v>
      </c>
      <c r="K52" s="2">
        <v>56.567103270279986</v>
      </c>
      <c r="L52" s="3">
        <v>1</v>
      </c>
      <c r="M52" s="3">
        <v>2</v>
      </c>
      <c r="N52" s="3">
        <v>-4</v>
      </c>
      <c r="O52" s="3">
        <v>-13</v>
      </c>
      <c r="P52" s="2">
        <v>69.407077869502828</v>
      </c>
      <c r="Q52" s="2">
        <v>60.185270363865357</v>
      </c>
      <c r="R52" s="3">
        <v>4</v>
      </c>
      <c r="S52" s="3">
        <v>5</v>
      </c>
      <c r="T52" s="3">
        <v>-1</v>
      </c>
      <c r="U52" s="3">
        <v>-5</v>
      </c>
      <c r="V52" s="2">
        <v>69.40707795472818</v>
      </c>
      <c r="W52" s="2">
        <v>60.185270407028725</v>
      </c>
      <c r="X52" s="3">
        <v>4</v>
      </c>
      <c r="Y52" s="3">
        <v>5</v>
      </c>
      <c r="Z52" s="3">
        <v>-1</v>
      </c>
      <c r="AA52" s="3">
        <v>-5</v>
      </c>
    </row>
    <row r="53" spans="1:35">
      <c r="A53">
        <v>85</v>
      </c>
      <c r="B53" t="s">
        <v>123</v>
      </c>
      <c r="C53">
        <v>782</v>
      </c>
      <c r="D53" t="s">
        <v>74</v>
      </c>
      <c r="E53" s="1">
        <v>6</v>
      </c>
      <c r="F53" s="1">
        <v>65</v>
      </c>
      <c r="G53" s="1">
        <v>55</v>
      </c>
      <c r="H53" s="1">
        <v>70</v>
      </c>
      <c r="I53" s="1">
        <v>65</v>
      </c>
      <c r="J53" s="2">
        <v>70.680062149936731</v>
      </c>
      <c r="K53" s="2">
        <v>61.563992926023438</v>
      </c>
      <c r="L53" s="3">
        <v>6</v>
      </c>
      <c r="M53" s="3">
        <v>7</v>
      </c>
      <c r="N53" s="3">
        <v>1</v>
      </c>
      <c r="O53" s="3">
        <v>-8</v>
      </c>
      <c r="P53" s="2">
        <v>73.664529680197887</v>
      </c>
      <c r="Q53" s="2">
        <v>65.002026181067492</v>
      </c>
      <c r="R53" s="3">
        <v>9</v>
      </c>
      <c r="S53" s="3">
        <v>10</v>
      </c>
      <c r="T53" s="3">
        <v>4</v>
      </c>
      <c r="U53" s="3">
        <v>0</v>
      </c>
      <c r="V53" s="2">
        <v>73.664529680197887</v>
      </c>
      <c r="W53" s="2">
        <v>65.002026181067492</v>
      </c>
      <c r="X53" s="3">
        <v>9</v>
      </c>
      <c r="Y53" s="3">
        <v>10</v>
      </c>
      <c r="Z53" s="3">
        <v>4</v>
      </c>
      <c r="AA53" s="3">
        <v>0</v>
      </c>
    </row>
    <row r="54" spans="1:35">
      <c r="A54">
        <v>86</v>
      </c>
      <c r="B54" t="s">
        <v>124</v>
      </c>
      <c r="C54">
        <v>117</v>
      </c>
      <c r="D54" t="s">
        <v>74</v>
      </c>
      <c r="E54" s="1">
        <v>3</v>
      </c>
      <c r="F54" s="1">
        <v>65</v>
      </c>
      <c r="G54" s="1">
        <v>55</v>
      </c>
      <c r="H54" s="1">
        <v>70</v>
      </c>
      <c r="I54" s="1">
        <v>65</v>
      </c>
      <c r="J54" s="2">
        <v>63.734214833622659</v>
      </c>
      <c r="K54" s="2">
        <v>55.164166327269243</v>
      </c>
      <c r="L54" s="3">
        <v>-1</v>
      </c>
      <c r="M54" s="3">
        <v>0</v>
      </c>
      <c r="N54" s="3">
        <v>-6</v>
      </c>
      <c r="O54" s="3">
        <v>-15</v>
      </c>
      <c r="P54" s="2">
        <v>66.869977070126325</v>
      </c>
      <c r="Q54" s="2">
        <v>58.272699980418174</v>
      </c>
      <c r="R54" s="3">
        <v>2</v>
      </c>
      <c r="S54" s="3">
        <v>3</v>
      </c>
      <c r="T54" s="3">
        <v>-3</v>
      </c>
      <c r="U54" s="3">
        <v>-7</v>
      </c>
      <c r="V54" s="2">
        <v>66.869977070126325</v>
      </c>
      <c r="W54" s="2">
        <v>58.272699980418174</v>
      </c>
      <c r="X54" s="3">
        <v>2</v>
      </c>
      <c r="Y54" s="3">
        <v>3</v>
      </c>
      <c r="Z54" s="3">
        <v>-3</v>
      </c>
      <c r="AA54" s="3">
        <v>-7</v>
      </c>
    </row>
    <row r="55" spans="1:35">
      <c r="A55">
        <v>87</v>
      </c>
      <c r="B55" t="s">
        <v>125</v>
      </c>
      <c r="C55">
        <v>115</v>
      </c>
      <c r="D55" t="s">
        <v>74</v>
      </c>
      <c r="E55" s="1">
        <v>3</v>
      </c>
      <c r="F55" s="1">
        <v>65</v>
      </c>
      <c r="G55" s="1">
        <v>55</v>
      </c>
      <c r="H55" s="1">
        <v>70</v>
      </c>
      <c r="I55" s="1">
        <v>65</v>
      </c>
      <c r="J55" s="2">
        <v>68.134214452152932</v>
      </c>
      <c r="K55" s="2">
        <v>59.564165945799509</v>
      </c>
      <c r="L55" s="3">
        <v>3</v>
      </c>
      <c r="M55" s="3">
        <v>5</v>
      </c>
      <c r="N55" s="3">
        <v>-2</v>
      </c>
      <c r="O55" s="3">
        <v>-10</v>
      </c>
      <c r="P55" s="2">
        <v>71.269976688656584</v>
      </c>
      <c r="Q55" s="2">
        <v>62.672699598948455</v>
      </c>
      <c r="R55" s="3">
        <v>6</v>
      </c>
      <c r="S55" s="3">
        <v>8</v>
      </c>
      <c r="T55" s="3">
        <v>1</v>
      </c>
      <c r="U55" s="3">
        <v>-2</v>
      </c>
      <c r="V55" s="2">
        <v>71.269976688656584</v>
      </c>
      <c r="W55" s="2">
        <v>62.672699598948455</v>
      </c>
      <c r="X55" s="3">
        <v>6</v>
      </c>
      <c r="Y55" s="3">
        <v>8</v>
      </c>
      <c r="Z55" s="3">
        <v>1</v>
      </c>
      <c r="AA55" s="3">
        <v>-2</v>
      </c>
    </row>
    <row r="56" spans="1:35">
      <c r="A56">
        <v>88</v>
      </c>
      <c r="B56" t="s">
        <v>126</v>
      </c>
      <c r="C56">
        <v>141</v>
      </c>
      <c r="D56" t="s">
        <v>74</v>
      </c>
      <c r="E56" s="1">
        <v>18</v>
      </c>
      <c r="F56" s="1">
        <v>65</v>
      </c>
      <c r="G56" s="1">
        <v>55</v>
      </c>
      <c r="H56" s="1">
        <v>70</v>
      </c>
      <c r="I56" s="1">
        <v>65</v>
      </c>
      <c r="J56" s="2">
        <v>68.480062340671594</v>
      </c>
      <c r="K56" s="2">
        <v>59.363993116758301</v>
      </c>
      <c r="L56" s="3">
        <v>3</v>
      </c>
      <c r="M56" s="3">
        <v>4</v>
      </c>
      <c r="N56" s="3">
        <v>-2</v>
      </c>
      <c r="O56" s="3">
        <v>-11</v>
      </c>
      <c r="P56" s="2">
        <v>71.464529870932779</v>
      </c>
      <c r="Q56" s="2">
        <v>62.802026371802363</v>
      </c>
      <c r="R56" s="3">
        <v>6</v>
      </c>
      <c r="S56" s="3">
        <v>8</v>
      </c>
      <c r="T56" s="3">
        <v>1</v>
      </c>
      <c r="U56" s="3">
        <v>-2</v>
      </c>
      <c r="V56" s="2">
        <v>71.464529870932779</v>
      </c>
      <c r="W56" s="2">
        <v>62.802026371802363</v>
      </c>
      <c r="X56" s="3">
        <v>6</v>
      </c>
      <c r="Y56" s="3">
        <v>8</v>
      </c>
      <c r="Z56" s="3">
        <v>1</v>
      </c>
      <c r="AA56" s="3">
        <v>-2</v>
      </c>
    </row>
    <row r="57" spans="1:35">
      <c r="A57">
        <v>89</v>
      </c>
      <c r="B57" t="s">
        <v>127</v>
      </c>
      <c r="C57">
        <v>719</v>
      </c>
      <c r="D57" t="s">
        <v>74</v>
      </c>
      <c r="E57" s="1">
        <v>3</v>
      </c>
      <c r="F57" s="1">
        <v>65</v>
      </c>
      <c r="G57" s="1">
        <v>55</v>
      </c>
      <c r="H57" s="1">
        <v>70</v>
      </c>
      <c r="I57" s="1">
        <v>65</v>
      </c>
      <c r="J57" s="2">
        <v>56.880061482364709</v>
      </c>
      <c r="K57" s="2">
        <v>47.763992258451424</v>
      </c>
      <c r="L57" s="3">
        <v>-8</v>
      </c>
      <c r="M57" s="3">
        <v>-7</v>
      </c>
      <c r="N57" s="3">
        <v>-13</v>
      </c>
      <c r="O57" s="3">
        <v>-22</v>
      </c>
      <c r="P57" s="2">
        <v>59.864529012625887</v>
      </c>
      <c r="Q57" s="2">
        <v>51.202025513495478</v>
      </c>
      <c r="R57" s="3">
        <v>-5</v>
      </c>
      <c r="S57" s="3">
        <v>-4</v>
      </c>
      <c r="T57" s="3">
        <v>-10</v>
      </c>
      <c r="U57" s="3">
        <v>-14</v>
      </c>
      <c r="V57" s="2">
        <v>59.864529012625887</v>
      </c>
      <c r="W57" s="2">
        <v>51.202025513495478</v>
      </c>
      <c r="X57" s="3">
        <v>-5</v>
      </c>
      <c r="Y57" s="3">
        <v>-4</v>
      </c>
      <c r="Z57" s="3">
        <v>-10</v>
      </c>
      <c r="AA57" s="3">
        <v>-14</v>
      </c>
    </row>
    <row r="58" spans="1:35">
      <c r="A58">
        <v>90</v>
      </c>
      <c r="B58" t="s">
        <v>128</v>
      </c>
      <c r="C58">
        <v>148</v>
      </c>
      <c r="D58" t="s">
        <v>74</v>
      </c>
      <c r="E58" s="1">
        <v>6</v>
      </c>
      <c r="F58" s="1">
        <v>65</v>
      </c>
      <c r="G58" s="1">
        <v>55</v>
      </c>
      <c r="H58" s="1">
        <v>70</v>
      </c>
      <c r="I58" s="1">
        <v>65</v>
      </c>
      <c r="J58" s="2">
        <v>69.224510801936859</v>
      </c>
      <c r="K58" s="2">
        <v>60.05938035095302</v>
      </c>
      <c r="L58" s="3">
        <v>4</v>
      </c>
      <c r="M58" s="3">
        <v>5</v>
      </c>
      <c r="N58" s="3">
        <v>-1</v>
      </c>
      <c r="O58" s="3">
        <v>-10</v>
      </c>
      <c r="P58" s="2">
        <v>72.208978332198029</v>
      </c>
      <c r="Q58" s="2">
        <v>63.563771344608561</v>
      </c>
      <c r="R58" s="3">
        <v>7</v>
      </c>
      <c r="S58" s="3">
        <v>9</v>
      </c>
      <c r="T58" s="3">
        <v>2</v>
      </c>
      <c r="U58" s="3">
        <v>-1</v>
      </c>
      <c r="V58" s="2">
        <v>72.208978332198029</v>
      </c>
      <c r="W58" s="2">
        <v>63.563771344608561</v>
      </c>
      <c r="X58" s="3">
        <v>7</v>
      </c>
      <c r="Y58" s="3">
        <v>9</v>
      </c>
      <c r="Z58" s="3">
        <v>2</v>
      </c>
      <c r="AA58" s="3">
        <v>-1</v>
      </c>
    </row>
    <row r="59" spans="1:35">
      <c r="A59">
        <v>91</v>
      </c>
      <c r="B59" t="s">
        <v>129</v>
      </c>
      <c r="C59">
        <v>156</v>
      </c>
      <c r="D59" t="s">
        <v>76</v>
      </c>
      <c r="E59" s="1">
        <v>3</v>
      </c>
      <c r="F59" s="1">
        <v>60</v>
      </c>
      <c r="G59" s="1">
        <v>50</v>
      </c>
      <c r="H59" s="1">
        <v>70</v>
      </c>
      <c r="I59" s="1">
        <v>65</v>
      </c>
      <c r="J59" s="2">
        <v>58.324511660243729</v>
      </c>
      <c r="K59" s="2">
        <v>49.159381209259898</v>
      </c>
      <c r="L59" s="3">
        <v>-2</v>
      </c>
      <c r="M59" s="3">
        <v>-1</v>
      </c>
      <c r="N59" s="3">
        <v>-12</v>
      </c>
      <c r="O59" s="3">
        <v>-21</v>
      </c>
      <c r="P59" s="2">
        <v>61.308979190504921</v>
      </c>
      <c r="Q59" s="2">
        <v>52.663772202915453</v>
      </c>
      <c r="R59" s="3">
        <v>1</v>
      </c>
      <c r="S59" s="3">
        <v>3</v>
      </c>
      <c r="T59" s="3">
        <v>-9</v>
      </c>
      <c r="U59" s="3">
        <v>-12</v>
      </c>
      <c r="V59" s="2">
        <v>61.308979190504921</v>
      </c>
      <c r="W59" s="2">
        <v>52.663772202915453</v>
      </c>
      <c r="X59" s="3">
        <v>1</v>
      </c>
      <c r="Y59" s="3">
        <v>3</v>
      </c>
      <c r="Z59" s="3">
        <v>-9</v>
      </c>
      <c r="AA59" s="3">
        <v>-12</v>
      </c>
    </row>
    <row r="60" spans="1:35">
      <c r="A60">
        <v>92</v>
      </c>
      <c r="B60" t="s">
        <v>130</v>
      </c>
      <c r="C60">
        <v>740</v>
      </c>
      <c r="D60" t="s">
        <v>74</v>
      </c>
      <c r="E60" s="1">
        <v>3</v>
      </c>
      <c r="F60" s="1">
        <v>65</v>
      </c>
      <c r="G60" s="1">
        <v>55</v>
      </c>
      <c r="H60" s="1">
        <v>70</v>
      </c>
      <c r="I60" s="1">
        <v>65</v>
      </c>
      <c r="J60" s="2">
        <v>67.424511088039139</v>
      </c>
      <c r="K60" s="2">
        <v>58.259380637055308</v>
      </c>
      <c r="L60" s="3">
        <v>2</v>
      </c>
      <c r="M60" s="3">
        <v>3</v>
      </c>
      <c r="N60" s="3">
        <v>-3</v>
      </c>
      <c r="O60" s="3">
        <v>-12</v>
      </c>
      <c r="P60" s="2">
        <v>70.408978618300324</v>
      </c>
      <c r="Q60" s="2">
        <v>61.763771630710856</v>
      </c>
      <c r="R60" s="3">
        <v>5</v>
      </c>
      <c r="S60" s="3">
        <v>7</v>
      </c>
      <c r="T60" s="3">
        <v>0</v>
      </c>
      <c r="U60" s="3">
        <v>-3</v>
      </c>
      <c r="V60" s="2">
        <v>70.408978618300324</v>
      </c>
      <c r="W60" s="2">
        <v>61.763771630710856</v>
      </c>
      <c r="X60" s="3">
        <v>5</v>
      </c>
      <c r="Y60" s="3">
        <v>7</v>
      </c>
      <c r="Z60" s="3">
        <v>0</v>
      </c>
      <c r="AA60" s="3">
        <v>-3</v>
      </c>
    </row>
    <row r="61" spans="1:35">
      <c r="A61">
        <v>93</v>
      </c>
      <c r="B61" t="s">
        <v>131</v>
      </c>
      <c r="C61">
        <v>96</v>
      </c>
      <c r="D61" t="s">
        <v>74</v>
      </c>
      <c r="E61" s="1">
        <v>3</v>
      </c>
      <c r="F61" s="1">
        <v>65</v>
      </c>
      <c r="G61" s="1">
        <v>55</v>
      </c>
      <c r="H61" s="1">
        <v>70</v>
      </c>
      <c r="I61" s="1">
        <v>65</v>
      </c>
      <c r="J61" s="2">
        <v>59.780062054569285</v>
      </c>
      <c r="K61" s="2">
        <v>50.663992830656014</v>
      </c>
      <c r="L61" s="3">
        <v>-5</v>
      </c>
      <c r="M61" s="3">
        <v>-4</v>
      </c>
      <c r="N61" s="3">
        <v>-10</v>
      </c>
      <c r="O61" s="3">
        <v>-19</v>
      </c>
      <c r="P61" s="2">
        <v>62.764529584830477</v>
      </c>
      <c r="Q61" s="2">
        <v>54.102026085700068</v>
      </c>
      <c r="R61" s="3">
        <v>-2</v>
      </c>
      <c r="S61" s="3">
        <v>-1</v>
      </c>
      <c r="T61" s="3">
        <v>-7</v>
      </c>
      <c r="U61" s="3">
        <v>-11</v>
      </c>
      <c r="V61" s="2">
        <v>62.764529584830477</v>
      </c>
      <c r="W61" s="2">
        <v>54.102026085700068</v>
      </c>
      <c r="X61" s="3">
        <v>-2</v>
      </c>
      <c r="Y61" s="3">
        <v>-1</v>
      </c>
      <c r="Z61" s="3">
        <v>-7</v>
      </c>
      <c r="AA61" s="3">
        <v>-11</v>
      </c>
    </row>
    <row r="62" spans="1:35">
      <c r="A62">
        <v>94</v>
      </c>
      <c r="B62" t="s">
        <v>132</v>
      </c>
      <c r="C62">
        <v>156</v>
      </c>
      <c r="D62" t="s">
        <v>74</v>
      </c>
      <c r="E62" s="1">
        <v>3</v>
      </c>
      <c r="F62" s="1">
        <v>65</v>
      </c>
      <c r="G62" s="1">
        <v>55</v>
      </c>
      <c r="H62" s="1">
        <v>70</v>
      </c>
      <c r="I62" s="1">
        <v>65</v>
      </c>
      <c r="J62" s="2">
        <v>60.624510897304283</v>
      </c>
      <c r="K62" s="2">
        <v>51.459380446320445</v>
      </c>
      <c r="L62" s="3">
        <v>-4</v>
      </c>
      <c r="M62" s="3">
        <v>-4</v>
      </c>
      <c r="N62" s="3">
        <v>-9</v>
      </c>
      <c r="O62" s="3">
        <v>-19</v>
      </c>
      <c r="P62" s="2">
        <v>63.608978427565468</v>
      </c>
      <c r="Q62" s="2">
        <v>54.963771439976</v>
      </c>
      <c r="R62" s="3">
        <v>-1</v>
      </c>
      <c r="S62" s="3">
        <v>0</v>
      </c>
      <c r="T62" s="3">
        <v>-6</v>
      </c>
      <c r="U62" s="3">
        <v>-10</v>
      </c>
      <c r="V62" s="2">
        <v>63.608978427565468</v>
      </c>
      <c r="W62" s="2">
        <v>54.963771439976</v>
      </c>
      <c r="X62" s="3">
        <v>-1</v>
      </c>
      <c r="Y62" s="3">
        <v>0</v>
      </c>
      <c r="Z62" s="3">
        <v>-6</v>
      </c>
      <c r="AA62" s="3">
        <v>-10</v>
      </c>
    </row>
    <row r="63" spans="1:35">
      <c r="A63">
        <v>95</v>
      </c>
      <c r="B63" t="s">
        <v>133</v>
      </c>
      <c r="C63">
        <v>738</v>
      </c>
      <c r="D63" t="s">
        <v>74</v>
      </c>
      <c r="E63" s="1">
        <v>3</v>
      </c>
      <c r="F63" s="1">
        <v>65</v>
      </c>
      <c r="G63" s="1">
        <v>55</v>
      </c>
      <c r="H63" s="1">
        <v>70</v>
      </c>
      <c r="I63" s="1">
        <v>65</v>
      </c>
      <c r="J63" s="2">
        <v>67.424511088039139</v>
      </c>
      <c r="K63" s="2">
        <v>58.259380637055308</v>
      </c>
      <c r="L63" s="3">
        <v>2</v>
      </c>
      <c r="M63" s="3">
        <v>3</v>
      </c>
      <c r="N63" s="3">
        <v>-3</v>
      </c>
      <c r="O63" s="3">
        <v>-12</v>
      </c>
      <c r="P63" s="2">
        <v>70.408978618300324</v>
      </c>
      <c r="Q63" s="2">
        <v>61.763771630710856</v>
      </c>
      <c r="R63" s="3">
        <v>5</v>
      </c>
      <c r="S63" s="3">
        <v>7</v>
      </c>
      <c r="T63" s="3">
        <v>0</v>
      </c>
      <c r="U63" s="3">
        <v>-3</v>
      </c>
      <c r="V63" s="2">
        <v>70.408978618300324</v>
      </c>
      <c r="W63" s="2">
        <v>61.763771630710856</v>
      </c>
      <c r="X63" s="3">
        <v>5</v>
      </c>
      <c r="Y63" s="3">
        <v>7</v>
      </c>
      <c r="Z63" s="3">
        <v>0</v>
      </c>
      <c r="AA63" s="3">
        <v>-3</v>
      </c>
    </row>
    <row r="64" spans="1:35">
      <c r="A64">
        <v>96</v>
      </c>
      <c r="B64" t="s">
        <v>134</v>
      </c>
      <c r="C64">
        <v>22</v>
      </c>
      <c r="D64" t="s">
        <v>108</v>
      </c>
      <c r="E64" s="1">
        <v>3</v>
      </c>
      <c r="F64" s="1">
        <v>70</v>
      </c>
      <c r="G64" s="1">
        <v>60</v>
      </c>
      <c r="H64" s="1">
        <v>75</v>
      </c>
      <c r="I64" s="1">
        <v>70</v>
      </c>
      <c r="J64" s="2">
        <v>65.134214452152932</v>
      </c>
      <c r="K64" s="2">
        <v>56.564165945799509</v>
      </c>
      <c r="L64" s="3">
        <v>-5</v>
      </c>
      <c r="M64" s="3">
        <v>-3</v>
      </c>
      <c r="N64" s="3">
        <v>-10</v>
      </c>
      <c r="O64" s="3">
        <v>-18</v>
      </c>
      <c r="P64" s="2">
        <v>68.269976688656598</v>
      </c>
      <c r="Q64" s="2">
        <v>59.672699598948441</v>
      </c>
      <c r="R64" s="3">
        <v>-2</v>
      </c>
      <c r="S64" s="3">
        <v>0</v>
      </c>
      <c r="T64" s="3">
        <v>-7</v>
      </c>
      <c r="U64" s="3">
        <v>-10</v>
      </c>
      <c r="V64" s="2">
        <v>68.269976688656598</v>
      </c>
      <c r="W64" s="2">
        <v>59.672699598948441</v>
      </c>
      <c r="X64" s="3">
        <v>-2</v>
      </c>
      <c r="Y64" s="3">
        <v>0</v>
      </c>
      <c r="Z64" s="3">
        <v>-7</v>
      </c>
      <c r="AA64" s="3">
        <v>-10</v>
      </c>
      <c r="AI64" t="s">
        <v>293</v>
      </c>
    </row>
    <row r="65" spans="1:27">
      <c r="A65">
        <v>97</v>
      </c>
      <c r="B65" t="s">
        <v>135</v>
      </c>
      <c r="C65">
        <v>96</v>
      </c>
      <c r="D65" t="s">
        <v>74</v>
      </c>
      <c r="E65" s="1">
        <v>3</v>
      </c>
      <c r="F65" s="1">
        <v>65</v>
      </c>
      <c r="G65" s="1">
        <v>55</v>
      </c>
      <c r="H65" s="1">
        <v>70</v>
      </c>
      <c r="I65" s="1">
        <v>65</v>
      </c>
      <c r="J65" s="2">
        <v>68.580062245304148</v>
      </c>
      <c r="K65" s="2">
        <v>59.463993021390877</v>
      </c>
      <c r="L65" s="3">
        <v>4</v>
      </c>
      <c r="M65" s="3">
        <v>4</v>
      </c>
      <c r="N65" s="3">
        <v>-1</v>
      </c>
      <c r="O65" s="3">
        <v>-11</v>
      </c>
      <c r="P65" s="2">
        <v>71.564529775565333</v>
      </c>
      <c r="Q65" s="2">
        <v>62.902026276434924</v>
      </c>
      <c r="R65" s="3">
        <v>7</v>
      </c>
      <c r="S65" s="3">
        <v>8</v>
      </c>
      <c r="T65" s="3">
        <v>2</v>
      </c>
      <c r="U65" s="3">
        <v>-2</v>
      </c>
      <c r="V65" s="2">
        <v>71.564529775565333</v>
      </c>
      <c r="W65" s="2">
        <v>62.902026276434924</v>
      </c>
      <c r="X65" s="3">
        <v>7</v>
      </c>
      <c r="Y65" s="3">
        <v>8</v>
      </c>
      <c r="Z65" s="3">
        <v>2</v>
      </c>
      <c r="AA65" s="3">
        <v>-2</v>
      </c>
    </row>
    <row r="66" spans="1:27">
      <c r="A66">
        <v>98</v>
      </c>
      <c r="B66" t="s">
        <v>136</v>
      </c>
      <c r="C66">
        <v>98</v>
      </c>
      <c r="D66" t="s">
        <v>74</v>
      </c>
      <c r="E66" s="1">
        <v>9</v>
      </c>
      <c r="F66" s="1">
        <v>65</v>
      </c>
      <c r="G66" s="1">
        <v>55</v>
      </c>
      <c r="H66" s="1">
        <v>70</v>
      </c>
      <c r="I66" s="1">
        <v>65</v>
      </c>
      <c r="J66" s="2">
        <v>56.180062626773882</v>
      </c>
      <c r="K66" s="2">
        <v>47.063993402860589</v>
      </c>
      <c r="L66" s="3">
        <v>-9</v>
      </c>
      <c r="M66" s="3">
        <v>-8</v>
      </c>
      <c r="N66" s="3">
        <v>-14</v>
      </c>
      <c r="O66" s="3">
        <v>-23</v>
      </c>
      <c r="P66" s="2">
        <v>59.164530157035067</v>
      </c>
      <c r="Q66" s="2">
        <v>50.502026657904665</v>
      </c>
      <c r="R66" s="3">
        <v>-6</v>
      </c>
      <c r="S66" s="3">
        <v>-4</v>
      </c>
      <c r="T66" s="3">
        <v>-11</v>
      </c>
      <c r="U66" s="3">
        <v>-14</v>
      </c>
      <c r="V66" s="2">
        <v>59.164530157035067</v>
      </c>
      <c r="W66" s="2">
        <v>50.502026657904665</v>
      </c>
      <c r="X66" s="3">
        <v>-6</v>
      </c>
      <c r="Y66" s="3">
        <v>-4</v>
      </c>
      <c r="Z66" s="3">
        <v>-11</v>
      </c>
      <c r="AA66" s="3">
        <v>-14</v>
      </c>
    </row>
    <row r="67" spans="1:27">
      <c r="A67">
        <v>99</v>
      </c>
      <c r="B67" t="s">
        <v>137</v>
      </c>
      <c r="C67">
        <v>181</v>
      </c>
      <c r="D67" t="s">
        <v>74</v>
      </c>
      <c r="E67" s="1">
        <v>3</v>
      </c>
      <c r="F67" s="1">
        <v>65</v>
      </c>
      <c r="G67" s="1">
        <v>55</v>
      </c>
      <c r="H67" s="1">
        <v>70</v>
      </c>
      <c r="I67" s="1">
        <v>65</v>
      </c>
      <c r="J67" s="2">
        <v>66.224511278774003</v>
      </c>
      <c r="K67" s="2">
        <v>57.059380827790172</v>
      </c>
      <c r="L67" s="3">
        <v>1</v>
      </c>
      <c r="M67" s="3">
        <v>2</v>
      </c>
      <c r="N67" s="3">
        <v>-4</v>
      </c>
      <c r="O67" s="3">
        <v>-13</v>
      </c>
      <c r="P67" s="2">
        <v>69.208978809035202</v>
      </c>
      <c r="Q67" s="2">
        <v>60.563771821445727</v>
      </c>
      <c r="R67" s="3">
        <v>4</v>
      </c>
      <c r="S67" s="3">
        <v>6</v>
      </c>
      <c r="T67" s="3">
        <v>-1</v>
      </c>
      <c r="U67" s="3">
        <v>-4</v>
      </c>
      <c r="V67" s="2">
        <v>69.208978809035202</v>
      </c>
      <c r="W67" s="2">
        <v>60.563771821445727</v>
      </c>
      <c r="X67" s="3">
        <v>4</v>
      </c>
      <c r="Y67" s="3">
        <v>6</v>
      </c>
      <c r="Z67" s="3">
        <v>-1</v>
      </c>
      <c r="AA67" s="3">
        <v>-4</v>
      </c>
    </row>
    <row r="68" spans="1:27">
      <c r="A68">
        <v>100</v>
      </c>
      <c r="B68" t="s">
        <v>138</v>
      </c>
      <c r="C68">
        <v>181</v>
      </c>
      <c r="D68" t="s">
        <v>74</v>
      </c>
      <c r="E68" s="1">
        <v>9</v>
      </c>
      <c r="F68" s="1">
        <v>65</v>
      </c>
      <c r="G68" s="1">
        <v>55</v>
      </c>
      <c r="H68" s="1">
        <v>70</v>
      </c>
      <c r="I68" s="1">
        <v>65</v>
      </c>
      <c r="J68" s="2">
        <v>70.824510706569427</v>
      </c>
      <c r="K68" s="2">
        <v>61.659380255585575</v>
      </c>
      <c r="L68" s="3">
        <v>6</v>
      </c>
      <c r="M68" s="3">
        <v>7</v>
      </c>
      <c r="N68" s="3">
        <v>1</v>
      </c>
      <c r="O68" s="3">
        <v>-8</v>
      </c>
      <c r="P68" s="2">
        <v>73.808978236830612</v>
      </c>
      <c r="Q68" s="2">
        <v>65.163771249241137</v>
      </c>
      <c r="R68" s="3">
        <v>9</v>
      </c>
      <c r="S68" s="3">
        <v>10</v>
      </c>
      <c r="T68" s="3">
        <v>4</v>
      </c>
      <c r="U68" s="3">
        <v>0</v>
      </c>
      <c r="V68" s="2">
        <v>73.808978236830612</v>
      </c>
      <c r="W68" s="2">
        <v>65.163771249241137</v>
      </c>
      <c r="X68" s="3">
        <v>9</v>
      </c>
      <c r="Y68" s="3">
        <v>10</v>
      </c>
      <c r="Z68" s="3">
        <v>4</v>
      </c>
      <c r="AA68" s="3">
        <v>0</v>
      </c>
    </row>
    <row r="69" spans="1:27">
      <c r="A69">
        <v>101</v>
      </c>
      <c r="B69" t="s">
        <v>139</v>
      </c>
      <c r="C69">
        <v>753</v>
      </c>
      <c r="D69" t="s">
        <v>74</v>
      </c>
      <c r="E69" s="1">
        <v>3</v>
      </c>
      <c r="F69" s="1">
        <v>65</v>
      </c>
      <c r="G69" s="1">
        <v>55</v>
      </c>
      <c r="H69" s="1">
        <v>70</v>
      </c>
      <c r="I69" s="1">
        <v>65</v>
      </c>
      <c r="J69" s="2">
        <v>70.524510992671708</v>
      </c>
      <c r="K69" s="2">
        <v>61.359380541687877</v>
      </c>
      <c r="L69" s="3">
        <v>6</v>
      </c>
      <c r="M69" s="3">
        <v>6</v>
      </c>
      <c r="N69" s="3">
        <v>1</v>
      </c>
      <c r="O69" s="3">
        <v>-9</v>
      </c>
      <c r="P69" s="2">
        <v>73.508978522932907</v>
      </c>
      <c r="Q69" s="2">
        <v>64.863771535343432</v>
      </c>
      <c r="R69" s="3">
        <v>9</v>
      </c>
      <c r="S69" s="3">
        <v>10</v>
      </c>
      <c r="T69" s="3">
        <v>4</v>
      </c>
      <c r="U69" s="3">
        <v>0</v>
      </c>
      <c r="V69" s="2">
        <v>73.508978522932907</v>
      </c>
      <c r="W69" s="2">
        <v>64.863771535343432</v>
      </c>
      <c r="X69" s="3">
        <v>9</v>
      </c>
      <c r="Y69" s="3">
        <v>10</v>
      </c>
      <c r="Z69" s="3">
        <v>4</v>
      </c>
      <c r="AA69" s="3">
        <v>0</v>
      </c>
    </row>
    <row r="70" spans="1:27">
      <c r="A70">
        <v>102</v>
      </c>
      <c r="B70" t="s">
        <v>140</v>
      </c>
      <c r="C70">
        <v>744</v>
      </c>
      <c r="D70" t="s">
        <v>74</v>
      </c>
      <c r="E70" s="1">
        <v>3</v>
      </c>
      <c r="F70" s="1">
        <v>65</v>
      </c>
      <c r="G70" s="1">
        <v>55</v>
      </c>
      <c r="H70" s="1">
        <v>70</v>
      </c>
      <c r="I70" s="1">
        <v>65</v>
      </c>
      <c r="J70" s="2">
        <v>64.245863650624315</v>
      </c>
      <c r="K70" s="2">
        <v>55.932947970120125</v>
      </c>
      <c r="L70" s="3">
        <v>-1</v>
      </c>
      <c r="M70" s="3">
        <v>1</v>
      </c>
      <c r="N70" s="3">
        <v>-6</v>
      </c>
      <c r="O70" s="3">
        <v>-14</v>
      </c>
      <c r="P70" s="2">
        <v>67.26345448952938</v>
      </c>
      <c r="Q70" s="2">
        <v>58.875082077906399</v>
      </c>
      <c r="R70" s="3">
        <v>2</v>
      </c>
      <c r="S70" s="3">
        <v>4</v>
      </c>
      <c r="T70" s="3">
        <v>-3</v>
      </c>
      <c r="U70" s="3">
        <v>-6</v>
      </c>
      <c r="V70" s="2">
        <v>67.26345448952938</v>
      </c>
      <c r="W70" s="2">
        <v>58.875082077906399</v>
      </c>
      <c r="X70" s="3">
        <v>2</v>
      </c>
      <c r="Y70" s="3">
        <v>4</v>
      </c>
      <c r="Z70" s="3">
        <v>-3</v>
      </c>
      <c r="AA70" s="3">
        <v>-6</v>
      </c>
    </row>
    <row r="71" spans="1:27">
      <c r="A71">
        <v>103</v>
      </c>
      <c r="B71" t="s">
        <v>141</v>
      </c>
      <c r="C71">
        <v>180</v>
      </c>
      <c r="D71" t="s">
        <v>74</v>
      </c>
      <c r="E71" s="1">
        <v>6</v>
      </c>
      <c r="F71" s="1">
        <v>65</v>
      </c>
      <c r="G71" s="1">
        <v>55</v>
      </c>
      <c r="H71" s="1">
        <v>70</v>
      </c>
      <c r="I71" s="1">
        <v>65</v>
      </c>
      <c r="J71" s="2">
        <v>68.324510706569413</v>
      </c>
      <c r="K71" s="2">
        <v>59.159380255585575</v>
      </c>
      <c r="L71" s="3">
        <v>3</v>
      </c>
      <c r="M71" s="3">
        <v>4</v>
      </c>
      <c r="N71" s="3">
        <v>-2</v>
      </c>
      <c r="O71" s="3">
        <v>-11</v>
      </c>
      <c r="P71" s="2">
        <v>71.308978236830598</v>
      </c>
      <c r="Q71" s="2">
        <v>62.663771249241137</v>
      </c>
      <c r="R71" s="3">
        <v>6</v>
      </c>
      <c r="S71" s="3">
        <v>8</v>
      </c>
      <c r="T71" s="3">
        <v>1</v>
      </c>
      <c r="U71" s="3">
        <v>-2</v>
      </c>
      <c r="V71" s="2">
        <v>71.308978236830598</v>
      </c>
      <c r="W71" s="2">
        <v>62.663771249241137</v>
      </c>
      <c r="X71" s="3">
        <v>6</v>
      </c>
      <c r="Y71" s="3">
        <v>8</v>
      </c>
      <c r="Z71" s="3">
        <v>1</v>
      </c>
      <c r="AA71" s="3">
        <v>-2</v>
      </c>
    </row>
    <row r="72" spans="1:27">
      <c r="A72">
        <v>104</v>
      </c>
      <c r="B72" t="s">
        <v>142</v>
      </c>
      <c r="C72">
        <v>1859</v>
      </c>
      <c r="D72" t="s">
        <v>74</v>
      </c>
      <c r="E72" s="1">
        <v>3</v>
      </c>
      <c r="F72" s="1">
        <v>65</v>
      </c>
      <c r="G72" s="1">
        <v>55</v>
      </c>
      <c r="H72" s="1">
        <v>70</v>
      </c>
      <c r="I72" s="1">
        <v>65</v>
      </c>
      <c r="J72" s="2">
        <v>66.924511088039139</v>
      </c>
      <c r="K72" s="2">
        <v>57.759380637055308</v>
      </c>
      <c r="L72" s="3">
        <v>2</v>
      </c>
      <c r="M72" s="3">
        <v>3</v>
      </c>
      <c r="N72" s="3">
        <v>-3</v>
      </c>
      <c r="O72" s="3">
        <v>-12</v>
      </c>
      <c r="P72" s="2">
        <v>69.908978618300338</v>
      </c>
      <c r="Q72" s="2">
        <v>61.263771630710856</v>
      </c>
      <c r="R72" s="3">
        <v>5</v>
      </c>
      <c r="S72" s="3">
        <v>6</v>
      </c>
      <c r="T72" s="3">
        <v>0</v>
      </c>
      <c r="U72" s="3">
        <v>-4</v>
      </c>
      <c r="V72" s="2">
        <v>69.908978618300338</v>
      </c>
      <c r="W72" s="2">
        <v>61.263771630710856</v>
      </c>
      <c r="X72" s="3">
        <v>5</v>
      </c>
      <c r="Y72" s="3">
        <v>6</v>
      </c>
      <c r="Z72" s="3">
        <v>0</v>
      </c>
      <c r="AA72" s="3">
        <v>-4</v>
      </c>
    </row>
    <row r="73" spans="1:27">
      <c r="A73">
        <v>105</v>
      </c>
      <c r="B73" t="s">
        <v>143</v>
      </c>
      <c r="C73">
        <v>139</v>
      </c>
      <c r="D73" t="s">
        <v>74</v>
      </c>
      <c r="E73" s="1">
        <v>3</v>
      </c>
      <c r="F73" s="1">
        <v>65</v>
      </c>
      <c r="G73" s="1">
        <v>55</v>
      </c>
      <c r="H73" s="1">
        <v>70</v>
      </c>
      <c r="I73" s="1">
        <v>65</v>
      </c>
      <c r="J73" s="2">
        <v>67.480062340671594</v>
      </c>
      <c r="K73" s="2">
        <v>58.363993116758301</v>
      </c>
      <c r="L73" s="3">
        <v>2</v>
      </c>
      <c r="M73" s="3">
        <v>3</v>
      </c>
      <c r="N73" s="3">
        <v>-3</v>
      </c>
      <c r="O73" s="3">
        <v>-12</v>
      </c>
      <c r="P73" s="2">
        <v>70.464529870932765</v>
      </c>
      <c r="Q73" s="2">
        <v>61.80202637180237</v>
      </c>
      <c r="R73" s="3">
        <v>5</v>
      </c>
      <c r="S73" s="3">
        <v>7</v>
      </c>
      <c r="T73" s="3">
        <v>0</v>
      </c>
      <c r="U73" s="3">
        <v>-3</v>
      </c>
      <c r="V73" s="2">
        <v>70.464529870932765</v>
      </c>
      <c r="W73" s="2">
        <v>61.80202637180237</v>
      </c>
      <c r="X73" s="3">
        <v>5</v>
      </c>
      <c r="Y73" s="3">
        <v>7</v>
      </c>
      <c r="Z73" s="3">
        <v>0</v>
      </c>
      <c r="AA73" s="3">
        <v>-3</v>
      </c>
    </row>
    <row r="74" spans="1:27">
      <c r="A74">
        <v>106</v>
      </c>
      <c r="B74" t="s">
        <v>144</v>
      </c>
      <c r="C74">
        <v>145</v>
      </c>
      <c r="D74" t="s">
        <v>74</v>
      </c>
      <c r="E74" s="1">
        <v>6</v>
      </c>
      <c r="F74" s="1">
        <v>65</v>
      </c>
      <c r="G74" s="1">
        <v>55</v>
      </c>
      <c r="H74" s="1">
        <v>70</v>
      </c>
      <c r="I74" s="1">
        <v>65</v>
      </c>
      <c r="J74" s="2">
        <v>70.724510801936859</v>
      </c>
      <c r="K74" s="2">
        <v>61.559380350953013</v>
      </c>
      <c r="L74" s="3">
        <v>6</v>
      </c>
      <c r="M74" s="3">
        <v>7</v>
      </c>
      <c r="N74" s="3">
        <v>1</v>
      </c>
      <c r="O74" s="3">
        <v>-8</v>
      </c>
      <c r="P74" s="2">
        <v>73.708978332198043</v>
      </c>
      <c r="Q74" s="2">
        <v>65.063771344608568</v>
      </c>
      <c r="R74" s="3">
        <v>9</v>
      </c>
      <c r="S74" s="3">
        <v>10</v>
      </c>
      <c r="T74" s="3">
        <v>4</v>
      </c>
      <c r="U74" s="3">
        <v>0</v>
      </c>
      <c r="V74" s="2">
        <v>73.708978332198043</v>
      </c>
      <c r="W74" s="2">
        <v>65.063771344608568</v>
      </c>
      <c r="X74" s="3">
        <v>9</v>
      </c>
      <c r="Y74" s="3">
        <v>10</v>
      </c>
      <c r="Z74" s="3">
        <v>4</v>
      </c>
      <c r="AA74" s="3">
        <v>0</v>
      </c>
    </row>
    <row r="75" spans="1:27">
      <c r="A75">
        <v>107</v>
      </c>
      <c r="B75" t="s">
        <v>145</v>
      </c>
      <c r="C75">
        <v>140</v>
      </c>
      <c r="D75" t="s">
        <v>74</v>
      </c>
      <c r="E75" s="1">
        <v>3</v>
      </c>
      <c r="F75" s="1">
        <v>65</v>
      </c>
      <c r="G75" s="1">
        <v>55</v>
      </c>
      <c r="H75" s="1">
        <v>70</v>
      </c>
      <c r="I75" s="1">
        <v>65</v>
      </c>
      <c r="J75" s="2">
        <v>65.980061863834436</v>
      </c>
      <c r="K75" s="2">
        <v>56.863992639921143</v>
      </c>
      <c r="L75" s="3">
        <v>1</v>
      </c>
      <c r="M75" s="3">
        <v>2</v>
      </c>
      <c r="N75" s="3">
        <v>-4</v>
      </c>
      <c r="O75" s="3">
        <v>-13</v>
      </c>
      <c r="P75" s="2">
        <v>68.964529394095607</v>
      </c>
      <c r="Q75" s="2">
        <v>60.302025894965197</v>
      </c>
      <c r="R75" s="3">
        <v>4</v>
      </c>
      <c r="S75" s="3">
        <v>5</v>
      </c>
      <c r="T75" s="3">
        <v>-1</v>
      </c>
      <c r="U75" s="3">
        <v>-5</v>
      </c>
      <c r="V75" s="2">
        <v>68.964529394095607</v>
      </c>
      <c r="W75" s="2">
        <v>60.302025894965197</v>
      </c>
      <c r="X75" s="3">
        <v>4</v>
      </c>
      <c r="Y75" s="3">
        <v>5</v>
      </c>
      <c r="Z75" s="3">
        <v>-1</v>
      </c>
      <c r="AA75" s="3">
        <v>-5</v>
      </c>
    </row>
    <row r="76" spans="1:27">
      <c r="A76">
        <v>108</v>
      </c>
      <c r="B76" t="s">
        <v>146</v>
      </c>
      <c r="C76">
        <v>153</v>
      </c>
      <c r="D76" t="s">
        <v>76</v>
      </c>
      <c r="E76" s="1">
        <v>3</v>
      </c>
      <c r="F76" s="1">
        <v>60</v>
      </c>
      <c r="G76" s="1">
        <v>50</v>
      </c>
      <c r="H76" s="1">
        <v>70</v>
      </c>
      <c r="I76" s="1">
        <v>65</v>
      </c>
      <c r="J76" s="2">
        <v>59.524510515834557</v>
      </c>
      <c r="K76" s="2">
        <v>50.359380064850725</v>
      </c>
      <c r="L76" s="3">
        <v>0</v>
      </c>
      <c r="M76" s="3">
        <v>0</v>
      </c>
      <c r="N76" s="3">
        <v>-10</v>
      </c>
      <c r="O76" s="3">
        <v>-20</v>
      </c>
      <c r="P76" s="2">
        <v>62.508978046095734</v>
      </c>
      <c r="Q76" s="2">
        <v>53.863771058506266</v>
      </c>
      <c r="R76" s="3">
        <v>3</v>
      </c>
      <c r="S76" s="3">
        <v>4</v>
      </c>
      <c r="T76" s="3">
        <v>-7</v>
      </c>
      <c r="U76" s="3">
        <v>-11</v>
      </c>
      <c r="V76" s="2">
        <v>62.508978046095734</v>
      </c>
      <c r="W76" s="2">
        <v>53.863771058506266</v>
      </c>
      <c r="X76" s="3">
        <v>3</v>
      </c>
      <c r="Y76" s="3">
        <v>4</v>
      </c>
      <c r="Z76" s="3">
        <v>-7</v>
      </c>
      <c r="AA76" s="3">
        <v>-11</v>
      </c>
    </row>
    <row r="77" spans="1:27">
      <c r="A77">
        <v>109</v>
      </c>
      <c r="B77" t="s">
        <v>147</v>
      </c>
      <c r="C77">
        <v>147</v>
      </c>
      <c r="D77" t="s">
        <v>74</v>
      </c>
      <c r="E77" s="1">
        <v>3</v>
      </c>
      <c r="F77" s="1">
        <v>65</v>
      </c>
      <c r="G77" s="1">
        <v>55</v>
      </c>
      <c r="H77" s="1">
        <v>70</v>
      </c>
      <c r="I77" s="1">
        <v>65</v>
      </c>
      <c r="J77" s="2">
        <v>69.724510801936844</v>
      </c>
      <c r="K77" s="2">
        <v>60.55938035095302</v>
      </c>
      <c r="L77" s="3">
        <v>5</v>
      </c>
      <c r="M77" s="3">
        <v>6</v>
      </c>
      <c r="N77" s="3">
        <v>0</v>
      </c>
      <c r="O77" s="3">
        <v>-9</v>
      </c>
      <c r="P77" s="2">
        <v>72.708978332198029</v>
      </c>
      <c r="Q77" s="2">
        <v>64.063771344608554</v>
      </c>
      <c r="R77" s="3">
        <v>8</v>
      </c>
      <c r="S77" s="3">
        <v>9</v>
      </c>
      <c r="T77" s="3">
        <v>3</v>
      </c>
      <c r="U77" s="3">
        <v>-1</v>
      </c>
      <c r="V77" s="2">
        <v>72.708978332198029</v>
      </c>
      <c r="W77" s="2">
        <v>64.063771344608554</v>
      </c>
      <c r="X77" s="3">
        <v>8</v>
      </c>
      <c r="Y77" s="3">
        <v>9</v>
      </c>
      <c r="Z77" s="3">
        <v>3</v>
      </c>
      <c r="AA77" s="3">
        <v>-1</v>
      </c>
    </row>
    <row r="78" spans="1:27">
      <c r="A78">
        <v>110</v>
      </c>
      <c r="B78" t="s">
        <v>148</v>
      </c>
      <c r="C78">
        <v>117</v>
      </c>
      <c r="D78" t="s">
        <v>74</v>
      </c>
      <c r="E78" s="1">
        <v>9</v>
      </c>
      <c r="F78" s="1">
        <v>65</v>
      </c>
      <c r="G78" s="1">
        <v>55</v>
      </c>
      <c r="H78" s="1">
        <v>70</v>
      </c>
      <c r="I78" s="1">
        <v>65</v>
      </c>
      <c r="J78" s="2">
        <v>62.334214261418062</v>
      </c>
      <c r="K78" s="2">
        <v>53.764165755064653</v>
      </c>
      <c r="L78" s="3">
        <v>-3</v>
      </c>
      <c r="M78" s="3">
        <v>-1</v>
      </c>
      <c r="N78" s="3">
        <v>-8</v>
      </c>
      <c r="O78" s="3">
        <v>-16</v>
      </c>
      <c r="P78" s="2">
        <v>65.469976497921721</v>
      </c>
      <c r="Q78" s="2">
        <v>56.872699408213592</v>
      </c>
      <c r="R78" s="3">
        <v>0</v>
      </c>
      <c r="S78" s="3">
        <v>2</v>
      </c>
      <c r="T78" s="3">
        <v>-5</v>
      </c>
      <c r="U78" s="3">
        <v>-8</v>
      </c>
      <c r="V78" s="2">
        <v>65.469976497921721</v>
      </c>
      <c r="W78" s="2">
        <v>56.872699408213592</v>
      </c>
      <c r="X78" s="3">
        <v>0</v>
      </c>
      <c r="Y78" s="3">
        <v>2</v>
      </c>
      <c r="Z78" s="3">
        <v>-5</v>
      </c>
      <c r="AA78" s="3">
        <v>-8</v>
      </c>
    </row>
    <row r="79" spans="1:27">
      <c r="A79">
        <v>111</v>
      </c>
      <c r="B79" t="s">
        <v>149</v>
      </c>
      <c r="C79">
        <v>742</v>
      </c>
      <c r="D79" t="s">
        <v>74</v>
      </c>
      <c r="E79" s="1">
        <v>3</v>
      </c>
      <c r="F79" s="1">
        <v>65</v>
      </c>
      <c r="G79" s="1">
        <v>55</v>
      </c>
      <c r="H79" s="1">
        <v>70</v>
      </c>
      <c r="I79" s="1">
        <v>65</v>
      </c>
      <c r="J79" s="2">
        <v>68.680062149936731</v>
      </c>
      <c r="K79" s="2">
        <v>59.563992926023438</v>
      </c>
      <c r="L79" s="3">
        <v>4</v>
      </c>
      <c r="M79" s="3">
        <v>5</v>
      </c>
      <c r="N79" s="3">
        <v>-1</v>
      </c>
      <c r="O79" s="3">
        <v>-10</v>
      </c>
      <c r="P79" s="2">
        <v>71.664529680197901</v>
      </c>
      <c r="Q79" s="2">
        <v>63.0020261810675</v>
      </c>
      <c r="R79" s="3">
        <v>7</v>
      </c>
      <c r="S79" s="3">
        <v>8</v>
      </c>
      <c r="T79" s="3">
        <v>2</v>
      </c>
      <c r="U79" s="3">
        <v>-2</v>
      </c>
      <c r="V79" s="2">
        <v>71.664529680197901</v>
      </c>
      <c r="W79" s="2">
        <v>63.0020261810675</v>
      </c>
      <c r="X79" s="3">
        <v>7</v>
      </c>
      <c r="Y79" s="3">
        <v>8</v>
      </c>
      <c r="Z79" s="3">
        <v>2</v>
      </c>
      <c r="AA79" s="3">
        <v>-2</v>
      </c>
    </row>
    <row r="80" spans="1:27">
      <c r="A80">
        <v>112</v>
      </c>
      <c r="B80" t="s">
        <v>150</v>
      </c>
      <c r="C80">
        <v>725</v>
      </c>
      <c r="D80" t="s">
        <v>108</v>
      </c>
      <c r="E80" s="1">
        <v>3</v>
      </c>
      <c r="F80" s="1">
        <v>70</v>
      </c>
      <c r="G80" s="1">
        <v>60</v>
      </c>
      <c r="H80" s="1">
        <v>75</v>
      </c>
      <c r="I80" s="1">
        <v>70</v>
      </c>
      <c r="J80" s="2">
        <v>60.540996398599844</v>
      </c>
      <c r="K80" s="2">
        <v>53.195058512797274</v>
      </c>
      <c r="L80" s="3">
        <v>-9</v>
      </c>
      <c r="M80" s="3">
        <v>-7</v>
      </c>
      <c r="N80" s="3">
        <v>-14</v>
      </c>
      <c r="O80" s="3">
        <v>-22</v>
      </c>
      <c r="P80" s="2">
        <v>62.925813018315104</v>
      </c>
      <c r="Q80" s="2">
        <v>55.447299643761397</v>
      </c>
      <c r="R80" s="3">
        <v>-7</v>
      </c>
      <c r="S80" s="3">
        <v>-5</v>
      </c>
      <c r="T80" s="3">
        <v>-12</v>
      </c>
      <c r="U80" s="3">
        <v>-15</v>
      </c>
      <c r="V80" s="2">
        <v>62.925813018315104</v>
      </c>
      <c r="W80" s="2">
        <v>55.447299643761397</v>
      </c>
      <c r="X80" s="3">
        <v>-7</v>
      </c>
      <c r="Y80" s="3">
        <v>-5</v>
      </c>
      <c r="Z80" s="3">
        <v>-12</v>
      </c>
      <c r="AA80" s="3">
        <v>-15</v>
      </c>
    </row>
    <row r="81" spans="1:27">
      <c r="A81">
        <v>113</v>
      </c>
      <c r="B81" t="s">
        <v>151</v>
      </c>
      <c r="C81">
        <v>142</v>
      </c>
      <c r="D81" t="s">
        <v>74</v>
      </c>
      <c r="E81" s="1">
        <v>9</v>
      </c>
      <c r="F81" s="1">
        <v>65</v>
      </c>
      <c r="G81" s="1">
        <v>55</v>
      </c>
      <c r="H81" s="1">
        <v>70</v>
      </c>
      <c r="I81" s="1">
        <v>65</v>
      </c>
      <c r="J81" s="2">
        <v>69.080062245304148</v>
      </c>
      <c r="K81" s="2">
        <v>59.96399302139087</v>
      </c>
      <c r="L81" s="3">
        <v>4</v>
      </c>
      <c r="M81" s="3">
        <v>5</v>
      </c>
      <c r="N81" s="3">
        <v>-1</v>
      </c>
      <c r="O81" s="3">
        <v>-10</v>
      </c>
      <c r="P81" s="2">
        <v>72.064529775565333</v>
      </c>
      <c r="Q81" s="2">
        <v>63.402026276434938</v>
      </c>
      <c r="R81" s="3">
        <v>7</v>
      </c>
      <c r="S81" s="3">
        <v>8</v>
      </c>
      <c r="T81" s="3">
        <v>2</v>
      </c>
      <c r="U81" s="3">
        <v>-2</v>
      </c>
      <c r="V81" s="2">
        <v>72.064529775565333</v>
      </c>
      <c r="W81" s="2">
        <v>63.402026276434938</v>
      </c>
      <c r="X81" s="3">
        <v>7</v>
      </c>
      <c r="Y81" s="3">
        <v>8</v>
      </c>
      <c r="Z81" s="3">
        <v>2</v>
      </c>
      <c r="AA81" s="3">
        <v>-2</v>
      </c>
    </row>
    <row r="82" spans="1:27">
      <c r="A82">
        <v>114</v>
      </c>
      <c r="B82" t="s">
        <v>152</v>
      </c>
      <c r="C82">
        <v>111</v>
      </c>
      <c r="D82" t="s">
        <v>74</v>
      </c>
      <c r="E82" s="1">
        <v>12</v>
      </c>
      <c r="F82" s="1">
        <v>65</v>
      </c>
      <c r="G82" s="1">
        <v>55</v>
      </c>
      <c r="H82" s="1">
        <v>70</v>
      </c>
      <c r="I82" s="1">
        <v>65</v>
      </c>
      <c r="J82" s="2">
        <v>71.080062245304163</v>
      </c>
      <c r="K82" s="2">
        <v>61.963993021390863</v>
      </c>
      <c r="L82" s="3">
        <v>6</v>
      </c>
      <c r="M82" s="3">
        <v>7</v>
      </c>
      <c r="N82" s="3">
        <v>1</v>
      </c>
      <c r="O82" s="3">
        <v>-8</v>
      </c>
      <c r="P82" s="2">
        <v>74.064529775565347</v>
      </c>
      <c r="Q82" s="2">
        <v>65.402026276434924</v>
      </c>
      <c r="R82" s="3">
        <v>9</v>
      </c>
      <c r="S82" s="3">
        <v>10</v>
      </c>
      <c r="T82" s="3">
        <v>4</v>
      </c>
      <c r="U82" s="3">
        <v>0</v>
      </c>
      <c r="V82" s="2">
        <v>74.064529775565347</v>
      </c>
      <c r="W82" s="2">
        <v>65.402026276434924</v>
      </c>
      <c r="X82" s="3">
        <v>9</v>
      </c>
      <c r="Y82" s="3">
        <v>10</v>
      </c>
      <c r="Z82" s="3">
        <v>4</v>
      </c>
      <c r="AA82" s="3">
        <v>0</v>
      </c>
    </row>
    <row r="83" spans="1:27">
      <c r="A83">
        <v>115</v>
      </c>
      <c r="B83" t="s">
        <v>153</v>
      </c>
      <c r="C83">
        <v>179</v>
      </c>
      <c r="D83" t="s">
        <v>74</v>
      </c>
      <c r="E83" s="1">
        <v>3</v>
      </c>
      <c r="F83" s="1">
        <v>65</v>
      </c>
      <c r="G83" s="1">
        <v>55</v>
      </c>
      <c r="H83" s="1">
        <v>70</v>
      </c>
      <c r="I83" s="1">
        <v>65</v>
      </c>
      <c r="J83" s="2">
        <v>69.866932294790445</v>
      </c>
      <c r="K83" s="2">
        <v>60.609316111219947</v>
      </c>
      <c r="L83" s="3">
        <v>5</v>
      </c>
      <c r="M83" s="3">
        <v>6</v>
      </c>
      <c r="N83" s="3">
        <v>0</v>
      </c>
      <c r="O83" s="3">
        <v>-9</v>
      </c>
      <c r="P83" s="2">
        <v>72.853344254630201</v>
      </c>
      <c r="Q83" s="2">
        <v>64.128389491534534</v>
      </c>
      <c r="R83" s="3">
        <v>8</v>
      </c>
      <c r="S83" s="3">
        <v>9</v>
      </c>
      <c r="T83" s="3">
        <v>3</v>
      </c>
      <c r="U83" s="3">
        <v>-1</v>
      </c>
      <c r="V83" s="2">
        <v>72.853344279574571</v>
      </c>
      <c r="W83" s="2">
        <v>64.128389502802179</v>
      </c>
      <c r="X83" s="3">
        <v>8</v>
      </c>
      <c r="Y83" s="3">
        <v>9</v>
      </c>
      <c r="Z83" s="3">
        <v>3</v>
      </c>
      <c r="AA83" s="3">
        <v>-1</v>
      </c>
    </row>
    <row r="84" spans="1:27">
      <c r="A84">
        <v>117</v>
      </c>
      <c r="B84" t="s">
        <v>154</v>
      </c>
      <c r="C84">
        <v>43</v>
      </c>
      <c r="D84" t="s">
        <v>76</v>
      </c>
      <c r="E84" s="1">
        <v>9</v>
      </c>
      <c r="F84" s="1">
        <v>60</v>
      </c>
      <c r="G84" s="1">
        <v>50</v>
      </c>
      <c r="H84" s="1">
        <v>70</v>
      </c>
      <c r="I84" s="1">
        <v>65</v>
      </c>
      <c r="J84" s="2">
        <v>54.834214261418069</v>
      </c>
      <c r="K84" s="2">
        <v>46.264165755064653</v>
      </c>
      <c r="L84" s="3">
        <v>-5</v>
      </c>
      <c r="M84" s="3">
        <v>-4</v>
      </c>
      <c r="N84" s="3">
        <v>-15</v>
      </c>
      <c r="O84" s="3">
        <v>-24</v>
      </c>
      <c r="P84" s="2">
        <v>57.969976497921721</v>
      </c>
      <c r="Q84" s="2">
        <v>49.372699408213592</v>
      </c>
      <c r="R84" s="3">
        <v>-2</v>
      </c>
      <c r="S84" s="3">
        <v>-1</v>
      </c>
      <c r="T84" s="3">
        <v>-12</v>
      </c>
      <c r="U84" s="3">
        <v>-16</v>
      </c>
      <c r="V84" s="2">
        <v>57.969976497921721</v>
      </c>
      <c r="W84" s="2">
        <v>49.372699408213592</v>
      </c>
      <c r="X84" s="3">
        <v>-2</v>
      </c>
      <c r="Y84" s="3">
        <v>-1</v>
      </c>
      <c r="Z84" s="3">
        <v>-12</v>
      </c>
      <c r="AA84" s="3">
        <v>-16</v>
      </c>
    </row>
    <row r="85" spans="1:27">
      <c r="A85">
        <v>118</v>
      </c>
      <c r="B85" t="s">
        <v>155</v>
      </c>
      <c r="C85">
        <v>1504</v>
      </c>
      <c r="D85" t="s">
        <v>74</v>
      </c>
      <c r="E85" s="1">
        <v>3</v>
      </c>
      <c r="F85" s="1">
        <v>65</v>
      </c>
      <c r="G85" s="1">
        <v>55</v>
      </c>
      <c r="H85" s="1">
        <v>70</v>
      </c>
      <c r="I85" s="1">
        <v>65</v>
      </c>
      <c r="J85" s="2">
        <v>66.534215024357522</v>
      </c>
      <c r="K85" s="2">
        <v>57.964166518004106</v>
      </c>
      <c r="L85" s="3">
        <v>2</v>
      </c>
      <c r="M85" s="3">
        <v>3</v>
      </c>
      <c r="N85" s="3">
        <v>-3</v>
      </c>
      <c r="O85" s="3">
        <v>-12</v>
      </c>
      <c r="P85" s="2">
        <v>69.669977260861174</v>
      </c>
      <c r="Q85" s="2">
        <v>61.072700171153038</v>
      </c>
      <c r="R85" s="3">
        <v>5</v>
      </c>
      <c r="S85" s="3">
        <v>6</v>
      </c>
      <c r="T85" s="3">
        <v>0</v>
      </c>
      <c r="U85" s="3">
        <v>-4</v>
      </c>
      <c r="V85" s="2">
        <v>69.669977260861174</v>
      </c>
      <c r="W85" s="2">
        <v>61.072700171153038</v>
      </c>
      <c r="X85" s="3">
        <v>5</v>
      </c>
      <c r="Y85" s="3">
        <v>6</v>
      </c>
      <c r="Z85" s="3">
        <v>0</v>
      </c>
      <c r="AA85" s="3">
        <v>-4</v>
      </c>
    </row>
    <row r="86" spans="1:27">
      <c r="A86">
        <v>119</v>
      </c>
      <c r="B86" t="s">
        <v>156</v>
      </c>
      <c r="C86">
        <v>191</v>
      </c>
      <c r="D86" t="s">
        <v>74</v>
      </c>
      <c r="E86" s="1">
        <v>12</v>
      </c>
      <c r="F86" s="1">
        <v>65</v>
      </c>
      <c r="G86" s="1">
        <v>55</v>
      </c>
      <c r="H86" s="1">
        <v>70</v>
      </c>
      <c r="I86" s="1">
        <v>65</v>
      </c>
      <c r="J86" s="2">
        <v>52.724511278774003</v>
      </c>
      <c r="K86" s="2">
        <v>43.559380827790172</v>
      </c>
      <c r="L86" s="3">
        <v>-12</v>
      </c>
      <c r="M86" s="3">
        <v>-11</v>
      </c>
      <c r="N86" s="3">
        <v>-17</v>
      </c>
      <c r="O86" s="3">
        <v>-26</v>
      </c>
      <c r="P86" s="2">
        <v>55.708978809035195</v>
      </c>
      <c r="Q86" s="2">
        <v>47.063771821445734</v>
      </c>
      <c r="R86" s="3">
        <v>-9</v>
      </c>
      <c r="S86" s="3">
        <v>-8</v>
      </c>
      <c r="T86" s="3">
        <v>-14</v>
      </c>
      <c r="U86" s="3">
        <v>-18</v>
      </c>
      <c r="V86" s="2">
        <v>55.708978809035195</v>
      </c>
      <c r="W86" s="2">
        <v>47.063771821445734</v>
      </c>
      <c r="X86" s="3">
        <v>-9</v>
      </c>
      <c r="Y86" s="3">
        <v>-8</v>
      </c>
      <c r="Z86" s="3">
        <v>-14</v>
      </c>
      <c r="AA86" s="3">
        <v>-18</v>
      </c>
    </row>
    <row r="87" spans="1:27">
      <c r="A87">
        <v>120</v>
      </c>
      <c r="B87" t="s">
        <v>157</v>
      </c>
      <c r="C87">
        <v>1252</v>
      </c>
      <c r="D87" t="s">
        <v>74</v>
      </c>
      <c r="E87" s="1">
        <v>3</v>
      </c>
      <c r="F87" s="1">
        <v>65</v>
      </c>
      <c r="G87" s="1">
        <v>55</v>
      </c>
      <c r="H87" s="1">
        <v>70</v>
      </c>
      <c r="I87" s="1">
        <v>65</v>
      </c>
      <c r="J87" s="2">
        <v>56.324511660243743</v>
      </c>
      <c r="K87" s="2">
        <v>47.159381209259898</v>
      </c>
      <c r="L87" s="3">
        <v>-9</v>
      </c>
      <c r="M87" s="3">
        <v>-8</v>
      </c>
      <c r="N87" s="3">
        <v>-14</v>
      </c>
      <c r="O87" s="3">
        <v>-23</v>
      </c>
      <c r="P87" s="2">
        <v>59.308979190504921</v>
      </c>
      <c r="Q87" s="2">
        <v>50.663772202915446</v>
      </c>
      <c r="R87" s="3">
        <v>-6</v>
      </c>
      <c r="S87" s="3">
        <v>-4</v>
      </c>
      <c r="T87" s="3">
        <v>-11</v>
      </c>
      <c r="U87" s="3">
        <v>-14</v>
      </c>
      <c r="V87" s="2">
        <v>59.308979190504921</v>
      </c>
      <c r="W87" s="2">
        <v>50.663772202915446</v>
      </c>
      <c r="X87" s="3">
        <v>-6</v>
      </c>
      <c r="Y87" s="3">
        <v>-4</v>
      </c>
      <c r="Z87" s="3">
        <v>-11</v>
      </c>
      <c r="AA87" s="3">
        <v>-14</v>
      </c>
    </row>
    <row r="88" spans="1:27">
      <c r="A88">
        <v>126</v>
      </c>
      <c r="B88" t="s">
        <v>158</v>
      </c>
      <c r="C88">
        <v>1030</v>
      </c>
      <c r="D88" t="s">
        <v>76</v>
      </c>
      <c r="E88" s="1">
        <v>3</v>
      </c>
      <c r="F88" s="1">
        <v>60</v>
      </c>
      <c r="G88" s="1">
        <v>50</v>
      </c>
      <c r="H88" s="1">
        <v>70</v>
      </c>
      <c r="I88" s="1">
        <v>65</v>
      </c>
      <c r="J88" s="2">
        <v>54.646063623434635</v>
      </c>
      <c r="K88" s="2">
        <v>44.795058392850301</v>
      </c>
      <c r="L88" s="3">
        <v>-5</v>
      </c>
      <c r="M88" s="3">
        <v>-5</v>
      </c>
      <c r="N88" s="3">
        <v>-15</v>
      </c>
      <c r="O88" s="3">
        <v>-25</v>
      </c>
      <c r="P88" s="2">
        <v>57.761822273789811</v>
      </c>
      <c r="Q88" s="2">
        <v>49.157431431763797</v>
      </c>
      <c r="R88" s="3">
        <v>-2</v>
      </c>
      <c r="S88" s="3">
        <v>-1</v>
      </c>
      <c r="T88" s="3">
        <v>-12</v>
      </c>
      <c r="U88" s="3">
        <v>-16</v>
      </c>
      <c r="V88" s="2">
        <v>57.761822273789811</v>
      </c>
      <c r="W88" s="2">
        <v>49.157431431763797</v>
      </c>
      <c r="X88" s="3">
        <v>-2</v>
      </c>
      <c r="Y88" s="3">
        <v>-1</v>
      </c>
      <c r="Z88" s="3">
        <v>-12</v>
      </c>
      <c r="AA88" s="3">
        <v>-16</v>
      </c>
    </row>
    <row r="89" spans="1:27">
      <c r="A89">
        <v>127</v>
      </c>
      <c r="B89" t="s">
        <v>159</v>
      </c>
      <c r="C89">
        <v>1015</v>
      </c>
      <c r="D89" t="s">
        <v>74</v>
      </c>
      <c r="E89" s="1">
        <v>3</v>
      </c>
      <c r="F89" s="1">
        <v>65</v>
      </c>
      <c r="G89" s="1">
        <v>55</v>
      </c>
      <c r="H89" s="1">
        <v>70</v>
      </c>
      <c r="I89" s="1">
        <v>65</v>
      </c>
      <c r="J89" s="2">
        <v>58.746064004904376</v>
      </c>
      <c r="K89" s="2">
        <v>48.895058774320027</v>
      </c>
      <c r="L89" s="3">
        <v>-6</v>
      </c>
      <c r="M89" s="3">
        <v>-6</v>
      </c>
      <c r="N89" s="3">
        <v>-11</v>
      </c>
      <c r="O89" s="3">
        <v>-21</v>
      </c>
      <c r="P89" s="2">
        <v>61.861822655259537</v>
      </c>
      <c r="Q89" s="2">
        <v>53.257431813233516</v>
      </c>
      <c r="R89" s="3">
        <v>-3</v>
      </c>
      <c r="S89" s="3">
        <v>-2</v>
      </c>
      <c r="T89" s="3">
        <v>-8</v>
      </c>
      <c r="U89" s="3">
        <v>-12</v>
      </c>
      <c r="V89" s="2">
        <v>61.861822655259537</v>
      </c>
      <c r="W89" s="2">
        <v>53.257431813233516</v>
      </c>
      <c r="X89" s="3">
        <v>-3</v>
      </c>
      <c r="Y89" s="3">
        <v>-2</v>
      </c>
      <c r="Z89" s="3">
        <v>-8</v>
      </c>
      <c r="AA89" s="3">
        <v>-12</v>
      </c>
    </row>
    <row r="90" spans="1:27">
      <c r="A90">
        <v>128</v>
      </c>
      <c r="B90" t="s">
        <v>160</v>
      </c>
      <c r="C90">
        <v>992</v>
      </c>
      <c r="D90" t="s">
        <v>76</v>
      </c>
      <c r="E90" s="1">
        <v>3</v>
      </c>
      <c r="F90" s="1">
        <v>60</v>
      </c>
      <c r="G90" s="1">
        <v>50</v>
      </c>
      <c r="H90" s="1">
        <v>70</v>
      </c>
      <c r="I90" s="1">
        <v>65</v>
      </c>
      <c r="J90" s="2">
        <v>50.746064004904355</v>
      </c>
      <c r="K90" s="2">
        <v>40.895058774320027</v>
      </c>
      <c r="L90" s="3">
        <v>-9</v>
      </c>
      <c r="M90" s="3">
        <v>-9</v>
      </c>
      <c r="N90" s="3">
        <v>-19</v>
      </c>
      <c r="O90" s="3">
        <v>-29</v>
      </c>
      <c r="P90" s="2">
        <v>53.861822655259544</v>
      </c>
      <c r="Q90" s="2">
        <v>45.257431813233524</v>
      </c>
      <c r="R90" s="3">
        <v>-6</v>
      </c>
      <c r="S90" s="3">
        <v>-5</v>
      </c>
      <c r="T90" s="3">
        <v>-16</v>
      </c>
      <c r="U90" s="3">
        <v>-20</v>
      </c>
      <c r="V90" s="2">
        <v>53.861822655259544</v>
      </c>
      <c r="W90" s="2">
        <v>45.257431813233524</v>
      </c>
      <c r="X90" s="3">
        <v>-6</v>
      </c>
      <c r="Y90" s="3">
        <v>-5</v>
      </c>
      <c r="Z90" s="3">
        <v>-16</v>
      </c>
      <c r="AA90" s="3">
        <v>-20</v>
      </c>
    </row>
    <row r="91" spans="1:27">
      <c r="A91">
        <v>129</v>
      </c>
      <c r="B91" t="s">
        <v>161</v>
      </c>
      <c r="C91">
        <v>1028</v>
      </c>
      <c r="D91" t="s">
        <v>76</v>
      </c>
      <c r="E91" s="1">
        <v>3</v>
      </c>
      <c r="F91" s="1">
        <v>60</v>
      </c>
      <c r="G91" s="1">
        <v>50</v>
      </c>
      <c r="H91" s="1">
        <v>70</v>
      </c>
      <c r="I91" s="1">
        <v>65</v>
      </c>
      <c r="J91" s="2">
        <v>54.146063623434642</v>
      </c>
      <c r="K91" s="2">
        <v>44.295058392850301</v>
      </c>
      <c r="L91" s="3">
        <v>-6</v>
      </c>
      <c r="M91" s="3">
        <v>-6</v>
      </c>
      <c r="N91" s="3">
        <v>-16</v>
      </c>
      <c r="O91" s="3">
        <v>-26</v>
      </c>
      <c r="P91" s="2">
        <v>57.261822273789818</v>
      </c>
      <c r="Q91" s="2">
        <v>48.65743143176379</v>
      </c>
      <c r="R91" s="3">
        <v>-3</v>
      </c>
      <c r="S91" s="3">
        <v>-1</v>
      </c>
      <c r="T91" s="3">
        <v>-13</v>
      </c>
      <c r="U91" s="3">
        <v>-16</v>
      </c>
      <c r="V91" s="2">
        <v>57.261822273789818</v>
      </c>
      <c r="W91" s="2">
        <v>48.65743143176379</v>
      </c>
      <c r="X91" s="3">
        <v>-3</v>
      </c>
      <c r="Y91" s="3">
        <v>-1</v>
      </c>
      <c r="Z91" s="3">
        <v>-13</v>
      </c>
      <c r="AA91" s="3">
        <v>-16</v>
      </c>
    </row>
    <row r="92" spans="1:27">
      <c r="A92">
        <v>130</v>
      </c>
      <c r="B92" t="s">
        <v>162</v>
      </c>
      <c r="C92">
        <v>870</v>
      </c>
      <c r="D92" t="s">
        <v>76</v>
      </c>
      <c r="E92" s="1">
        <v>3</v>
      </c>
      <c r="F92" s="1">
        <v>60</v>
      </c>
      <c r="G92" s="1">
        <v>50</v>
      </c>
      <c r="H92" s="1">
        <v>70</v>
      </c>
      <c r="I92" s="1">
        <v>65</v>
      </c>
      <c r="J92" s="2">
        <v>51.546063241964909</v>
      </c>
      <c r="K92" s="2">
        <v>41.695058011380574</v>
      </c>
      <c r="L92" s="3">
        <v>-8</v>
      </c>
      <c r="M92" s="3">
        <v>-8</v>
      </c>
      <c r="N92" s="3">
        <v>-18</v>
      </c>
      <c r="O92" s="3">
        <v>-28</v>
      </c>
      <c r="P92" s="2">
        <v>54.661821892320084</v>
      </c>
      <c r="Q92" s="2">
        <v>46.057431050294063</v>
      </c>
      <c r="R92" s="3">
        <v>-5</v>
      </c>
      <c r="S92" s="3">
        <v>-4</v>
      </c>
      <c r="T92" s="3">
        <v>-15</v>
      </c>
      <c r="U92" s="3">
        <v>-19</v>
      </c>
      <c r="V92" s="2">
        <v>54.661821892320084</v>
      </c>
      <c r="W92" s="2">
        <v>46.057431050294063</v>
      </c>
      <c r="X92" s="3">
        <v>-5</v>
      </c>
      <c r="Y92" s="3">
        <v>-4</v>
      </c>
      <c r="Z92" s="3">
        <v>-15</v>
      </c>
      <c r="AA92" s="3">
        <v>-19</v>
      </c>
    </row>
    <row r="93" spans="1:27">
      <c r="A93">
        <v>131</v>
      </c>
      <c r="B93" t="s">
        <v>163</v>
      </c>
      <c r="C93">
        <v>253</v>
      </c>
      <c r="D93" t="s">
        <v>76</v>
      </c>
      <c r="E93" s="1">
        <v>3</v>
      </c>
      <c r="F93" s="1">
        <v>60</v>
      </c>
      <c r="G93" s="1">
        <v>50</v>
      </c>
      <c r="H93" s="1">
        <v>70</v>
      </c>
      <c r="I93" s="1">
        <v>65</v>
      </c>
      <c r="J93" s="2">
        <v>54.046063241964902</v>
      </c>
      <c r="K93" s="2">
        <v>44.195058011380581</v>
      </c>
      <c r="L93" s="3">
        <v>-6</v>
      </c>
      <c r="M93" s="3">
        <v>-6</v>
      </c>
      <c r="N93" s="3">
        <v>-16</v>
      </c>
      <c r="O93" s="3">
        <v>-26</v>
      </c>
      <c r="P93" s="2">
        <v>57.161821892320091</v>
      </c>
      <c r="Q93" s="2">
        <v>48.557431050294063</v>
      </c>
      <c r="R93" s="3">
        <v>-3</v>
      </c>
      <c r="S93" s="3">
        <v>-1</v>
      </c>
      <c r="T93" s="3">
        <v>-13</v>
      </c>
      <c r="U93" s="3">
        <v>-16</v>
      </c>
      <c r="V93" s="2">
        <v>57.161821892320091</v>
      </c>
      <c r="W93" s="2">
        <v>48.557431050294063</v>
      </c>
      <c r="X93" s="3">
        <v>-3</v>
      </c>
      <c r="Y93" s="3">
        <v>-1</v>
      </c>
      <c r="Z93" s="3">
        <v>-13</v>
      </c>
      <c r="AA93" s="3">
        <v>-16</v>
      </c>
    </row>
    <row r="94" spans="1:27">
      <c r="A94">
        <v>132</v>
      </c>
      <c r="B94" t="s">
        <v>164</v>
      </c>
      <c r="C94">
        <v>869</v>
      </c>
      <c r="D94" t="s">
        <v>74</v>
      </c>
      <c r="E94" s="1">
        <v>3</v>
      </c>
      <c r="F94" s="1">
        <v>65</v>
      </c>
      <c r="G94" s="1">
        <v>55</v>
      </c>
      <c r="H94" s="1">
        <v>70</v>
      </c>
      <c r="I94" s="1">
        <v>65</v>
      </c>
      <c r="J94" s="2">
        <v>58.646063623434635</v>
      </c>
      <c r="K94" s="2">
        <v>48.795058392850301</v>
      </c>
      <c r="L94" s="3">
        <v>-6</v>
      </c>
      <c r="M94" s="3">
        <v>-6</v>
      </c>
      <c r="N94" s="3">
        <v>-11</v>
      </c>
      <c r="O94" s="3">
        <v>-21</v>
      </c>
      <c r="P94" s="2">
        <v>61.761822273789818</v>
      </c>
      <c r="Q94" s="2">
        <v>53.15743143176379</v>
      </c>
      <c r="R94" s="3">
        <v>-3</v>
      </c>
      <c r="S94" s="3">
        <v>-2</v>
      </c>
      <c r="T94" s="3">
        <v>-8</v>
      </c>
      <c r="U94" s="3">
        <v>-12</v>
      </c>
      <c r="V94" s="2">
        <v>61.761822273789818</v>
      </c>
      <c r="W94" s="2">
        <v>53.15743143176379</v>
      </c>
      <c r="X94" s="3">
        <v>-3</v>
      </c>
      <c r="Y94" s="3">
        <v>-2</v>
      </c>
      <c r="Z94" s="3">
        <v>-8</v>
      </c>
      <c r="AA94" s="3">
        <v>-12</v>
      </c>
    </row>
    <row r="95" spans="1:27">
      <c r="A95">
        <v>133</v>
      </c>
      <c r="B95" t="s">
        <v>165</v>
      </c>
      <c r="C95">
        <v>998</v>
      </c>
      <c r="D95" t="s">
        <v>76</v>
      </c>
      <c r="E95" s="1">
        <v>3</v>
      </c>
      <c r="F95" s="1">
        <v>60</v>
      </c>
      <c r="G95" s="1">
        <v>50</v>
      </c>
      <c r="H95" s="1">
        <v>70</v>
      </c>
      <c r="I95" s="1">
        <v>65</v>
      </c>
      <c r="J95" s="2">
        <v>50.046063241964916</v>
      </c>
      <c r="K95" s="2">
        <v>40.195058011380574</v>
      </c>
      <c r="L95" s="3">
        <v>-10</v>
      </c>
      <c r="M95" s="3">
        <v>-10</v>
      </c>
      <c r="N95" s="3">
        <v>-20</v>
      </c>
      <c r="O95" s="3">
        <v>-30</v>
      </c>
      <c r="P95" s="2">
        <v>53.161821892320084</v>
      </c>
      <c r="Q95" s="2">
        <v>44.55743105029407</v>
      </c>
      <c r="R95" s="3">
        <v>-7</v>
      </c>
      <c r="S95" s="3">
        <v>-5</v>
      </c>
      <c r="T95" s="3">
        <v>-17</v>
      </c>
      <c r="U95" s="3">
        <v>-20</v>
      </c>
      <c r="V95" s="2">
        <v>53.161821892320084</v>
      </c>
      <c r="W95" s="2">
        <v>44.55743105029407</v>
      </c>
      <c r="X95" s="3">
        <v>-7</v>
      </c>
      <c r="Y95" s="3">
        <v>-5</v>
      </c>
      <c r="Z95" s="3">
        <v>-17</v>
      </c>
      <c r="AA95" s="3">
        <v>-20</v>
      </c>
    </row>
    <row r="96" spans="1:27">
      <c r="A96">
        <v>134</v>
      </c>
      <c r="B96" t="s">
        <v>166</v>
      </c>
      <c r="C96">
        <v>832</v>
      </c>
      <c r="D96" t="s">
        <v>74</v>
      </c>
      <c r="E96" s="1">
        <v>3</v>
      </c>
      <c r="F96" s="1">
        <v>65</v>
      </c>
      <c r="G96" s="1">
        <v>55</v>
      </c>
      <c r="H96" s="1">
        <v>70</v>
      </c>
      <c r="I96" s="1">
        <v>65</v>
      </c>
      <c r="J96" s="2">
        <v>58.546063241964909</v>
      </c>
      <c r="K96" s="2">
        <v>48.695058011380574</v>
      </c>
      <c r="L96" s="3">
        <v>-6</v>
      </c>
      <c r="M96" s="3">
        <v>-6</v>
      </c>
      <c r="N96" s="3">
        <v>-11</v>
      </c>
      <c r="O96" s="3">
        <v>-21</v>
      </c>
      <c r="P96" s="2">
        <v>61.661821892320084</v>
      </c>
      <c r="Q96" s="2">
        <v>53.057431050294063</v>
      </c>
      <c r="R96" s="3">
        <v>-3</v>
      </c>
      <c r="S96" s="3">
        <v>-2</v>
      </c>
      <c r="T96" s="3">
        <v>-8</v>
      </c>
      <c r="U96" s="3">
        <v>-12</v>
      </c>
      <c r="V96" s="2">
        <v>61.661821892320084</v>
      </c>
      <c r="W96" s="2">
        <v>53.057431050294063</v>
      </c>
      <c r="X96" s="3">
        <v>-3</v>
      </c>
      <c r="Y96" s="3">
        <v>-2</v>
      </c>
      <c r="Z96" s="3">
        <v>-8</v>
      </c>
      <c r="AA96" s="3">
        <v>-12</v>
      </c>
    </row>
    <row r="97" spans="1:35">
      <c r="A97">
        <v>135</v>
      </c>
      <c r="B97" t="s">
        <v>167</v>
      </c>
      <c r="C97">
        <v>1027</v>
      </c>
      <c r="D97" t="s">
        <v>76</v>
      </c>
      <c r="E97" s="1">
        <v>3</v>
      </c>
      <c r="F97" s="1">
        <v>60</v>
      </c>
      <c r="G97" s="1">
        <v>50</v>
      </c>
      <c r="H97" s="1">
        <v>70</v>
      </c>
      <c r="I97" s="1">
        <v>65</v>
      </c>
      <c r="J97" s="2">
        <v>54.246064004904369</v>
      </c>
      <c r="K97" s="2">
        <v>44.395058774320027</v>
      </c>
      <c r="L97" s="3">
        <v>-6</v>
      </c>
      <c r="M97" s="3">
        <v>-6</v>
      </c>
      <c r="N97" s="3">
        <v>-16</v>
      </c>
      <c r="O97" s="3">
        <v>-26</v>
      </c>
      <c r="P97" s="2">
        <v>57.361822655259544</v>
      </c>
      <c r="Q97" s="2">
        <v>48.757431813233516</v>
      </c>
      <c r="R97" s="3">
        <v>-3</v>
      </c>
      <c r="S97" s="3">
        <v>-1</v>
      </c>
      <c r="T97" s="3">
        <v>-13</v>
      </c>
      <c r="U97" s="3">
        <v>-16</v>
      </c>
      <c r="V97" s="2">
        <v>57.361822655259544</v>
      </c>
      <c r="W97" s="2">
        <v>48.757431813233516</v>
      </c>
      <c r="X97" s="3">
        <v>-3</v>
      </c>
      <c r="Y97" s="3">
        <v>-1</v>
      </c>
      <c r="Z97" s="3">
        <v>-13</v>
      </c>
      <c r="AA97" s="3">
        <v>-16</v>
      </c>
    </row>
    <row r="98" spans="1:35">
      <c r="A98">
        <v>136</v>
      </c>
      <c r="B98" t="s">
        <v>168</v>
      </c>
      <c r="C98">
        <v>991</v>
      </c>
      <c r="D98" t="s">
        <v>76</v>
      </c>
      <c r="E98" s="1">
        <v>3</v>
      </c>
      <c r="F98" s="1">
        <v>60</v>
      </c>
      <c r="G98" s="1">
        <v>50</v>
      </c>
      <c r="H98" s="1">
        <v>70</v>
      </c>
      <c r="I98" s="1">
        <v>65</v>
      </c>
      <c r="J98" s="2">
        <v>50.646063623434628</v>
      </c>
      <c r="K98" s="2">
        <v>40.795058392850308</v>
      </c>
      <c r="L98" s="3">
        <v>-9</v>
      </c>
      <c r="M98" s="3">
        <v>-9</v>
      </c>
      <c r="N98" s="3">
        <v>-19</v>
      </c>
      <c r="O98" s="3">
        <v>-29</v>
      </c>
      <c r="P98" s="2">
        <v>53.761822273789811</v>
      </c>
      <c r="Q98" s="2">
        <v>45.15743143176379</v>
      </c>
      <c r="R98" s="3">
        <v>-6</v>
      </c>
      <c r="S98" s="3">
        <v>-5</v>
      </c>
      <c r="T98" s="3">
        <v>-16</v>
      </c>
      <c r="U98" s="3">
        <v>-20</v>
      </c>
      <c r="V98" s="2">
        <v>53.761822273789811</v>
      </c>
      <c r="W98" s="2">
        <v>45.15743143176379</v>
      </c>
      <c r="X98" s="3">
        <v>-6</v>
      </c>
      <c r="Y98" s="3">
        <v>-5</v>
      </c>
      <c r="Z98" s="3">
        <v>-16</v>
      </c>
      <c r="AA98" s="3">
        <v>-20</v>
      </c>
    </row>
    <row r="99" spans="1:35">
      <c r="A99">
        <v>141</v>
      </c>
      <c r="B99" t="s">
        <v>169</v>
      </c>
      <c r="C99">
        <v>718</v>
      </c>
      <c r="D99" t="s">
        <v>74</v>
      </c>
      <c r="E99" s="1">
        <v>3</v>
      </c>
      <c r="F99" s="1">
        <v>65</v>
      </c>
      <c r="G99" s="1">
        <v>55</v>
      </c>
      <c r="H99" s="1">
        <v>70</v>
      </c>
      <c r="I99" s="1">
        <v>65</v>
      </c>
      <c r="J99" s="2">
        <v>64.12581455315491</v>
      </c>
      <c r="K99" s="2">
        <v>56.198606750681463</v>
      </c>
      <c r="L99" s="3">
        <v>-1</v>
      </c>
      <c r="M99" s="3">
        <v>1</v>
      </c>
      <c r="N99" s="3">
        <v>-6</v>
      </c>
      <c r="O99" s="3">
        <v>-14</v>
      </c>
      <c r="P99" s="2">
        <v>66.915862780191588</v>
      </c>
      <c r="Q99" s="2">
        <v>58.856803648164743</v>
      </c>
      <c r="R99" s="3">
        <v>2</v>
      </c>
      <c r="S99" s="3">
        <v>4</v>
      </c>
      <c r="T99" s="3">
        <v>-3</v>
      </c>
      <c r="U99" s="3">
        <v>-6</v>
      </c>
      <c r="V99" s="2">
        <v>66.915862780191588</v>
      </c>
      <c r="W99" s="2">
        <v>58.856803648164743</v>
      </c>
      <c r="X99" s="3">
        <v>2</v>
      </c>
      <c r="Y99" s="3">
        <v>4</v>
      </c>
      <c r="Z99" s="3">
        <v>-3</v>
      </c>
      <c r="AA99" s="3">
        <v>-6</v>
      </c>
    </row>
    <row r="100" spans="1:35">
      <c r="A100">
        <v>142</v>
      </c>
      <c r="B100" t="s">
        <v>170</v>
      </c>
      <c r="C100">
        <v>245</v>
      </c>
      <c r="D100" t="s">
        <v>74</v>
      </c>
      <c r="E100" s="1">
        <v>3</v>
      </c>
      <c r="F100" s="1">
        <v>65</v>
      </c>
      <c r="G100" s="1">
        <v>55</v>
      </c>
      <c r="H100" s="1">
        <v>70</v>
      </c>
      <c r="I100" s="1">
        <v>65</v>
      </c>
      <c r="J100" s="2">
        <v>62.075207017629758</v>
      </c>
      <c r="K100" s="2">
        <v>52.172805390521333</v>
      </c>
      <c r="L100" s="3">
        <v>-3</v>
      </c>
      <c r="M100" s="3">
        <v>-3</v>
      </c>
      <c r="N100" s="3">
        <v>-8</v>
      </c>
      <c r="O100" s="3">
        <v>-18</v>
      </c>
      <c r="P100" s="2">
        <v>65.190965667984912</v>
      </c>
      <c r="Q100" s="2">
        <v>56.535178429434808</v>
      </c>
      <c r="R100" s="3">
        <v>0</v>
      </c>
      <c r="S100" s="3">
        <v>2</v>
      </c>
      <c r="T100" s="3">
        <v>-5</v>
      </c>
      <c r="U100" s="3">
        <v>-8</v>
      </c>
      <c r="V100" s="2">
        <v>65.190965667984912</v>
      </c>
      <c r="W100" s="2">
        <v>56.535178429434808</v>
      </c>
      <c r="X100" s="3">
        <v>0</v>
      </c>
      <c r="Y100" s="3">
        <v>2</v>
      </c>
      <c r="Z100" s="3">
        <v>-5</v>
      </c>
      <c r="AA100" s="3">
        <v>-8</v>
      </c>
    </row>
    <row r="101" spans="1:35">
      <c r="A101">
        <v>146</v>
      </c>
      <c r="B101" t="s">
        <v>171</v>
      </c>
      <c r="C101">
        <v>1627</v>
      </c>
      <c r="D101" t="s">
        <v>76</v>
      </c>
      <c r="E101" s="1">
        <v>3</v>
      </c>
      <c r="F101" s="1">
        <v>60</v>
      </c>
      <c r="G101" s="1">
        <v>50</v>
      </c>
      <c r="H101" s="1">
        <v>70</v>
      </c>
      <c r="I101" s="1">
        <v>65</v>
      </c>
      <c r="J101" s="2">
        <v>48.046063241964916</v>
      </c>
      <c r="K101" s="2">
        <v>38.195058011380574</v>
      </c>
      <c r="L101" s="3">
        <v>-12</v>
      </c>
      <c r="M101" s="3">
        <v>-12</v>
      </c>
      <c r="N101" s="3">
        <v>-22</v>
      </c>
      <c r="O101" s="3">
        <v>-32</v>
      </c>
      <c r="P101" s="2">
        <v>51.161821892320084</v>
      </c>
      <c r="Q101" s="2">
        <v>42.55743105029407</v>
      </c>
      <c r="R101" s="3">
        <v>-9</v>
      </c>
      <c r="S101" s="3">
        <v>-7</v>
      </c>
      <c r="T101" s="3">
        <v>-19</v>
      </c>
      <c r="U101" s="3">
        <v>-22</v>
      </c>
      <c r="V101" s="2">
        <v>51.161821892320084</v>
      </c>
      <c r="W101" s="2">
        <v>42.55743105029407</v>
      </c>
      <c r="X101" s="3">
        <v>-9</v>
      </c>
      <c r="Y101" s="3">
        <v>-7</v>
      </c>
      <c r="Z101" s="3">
        <v>-19</v>
      </c>
      <c r="AA101" s="3">
        <v>-22</v>
      </c>
      <c r="AI101" t="s">
        <v>294</v>
      </c>
    </row>
    <row r="102" spans="1:35">
      <c r="A102">
        <v>147</v>
      </c>
      <c r="B102" t="s">
        <v>172</v>
      </c>
      <c r="C102">
        <v>1599</v>
      </c>
      <c r="D102" t="s">
        <v>74</v>
      </c>
      <c r="E102" s="1">
        <v>3</v>
      </c>
      <c r="F102" s="1">
        <v>65</v>
      </c>
      <c r="G102" s="1">
        <v>55</v>
      </c>
      <c r="H102" s="1">
        <v>70</v>
      </c>
      <c r="I102" s="1">
        <v>65</v>
      </c>
      <c r="J102" s="2">
        <v>55.457514016744071</v>
      </c>
      <c r="K102" s="2">
        <v>45.606508786159736</v>
      </c>
      <c r="L102" s="3">
        <v>-10</v>
      </c>
      <c r="M102" s="3">
        <v>-9</v>
      </c>
      <c r="N102" s="3">
        <v>-15</v>
      </c>
      <c r="O102" s="3">
        <v>-24</v>
      </c>
      <c r="P102" s="2">
        <v>58.573272667099253</v>
      </c>
      <c r="Q102" s="2">
        <v>49.968881825073233</v>
      </c>
      <c r="R102" s="3">
        <v>-6</v>
      </c>
      <c r="S102" s="3">
        <v>-5</v>
      </c>
      <c r="T102" s="3">
        <v>-11</v>
      </c>
      <c r="U102" s="3">
        <v>-15</v>
      </c>
      <c r="V102" s="2">
        <v>58.573272667099253</v>
      </c>
      <c r="W102" s="2">
        <v>49.968881825073233</v>
      </c>
      <c r="X102" s="3">
        <v>-6</v>
      </c>
      <c r="Y102" s="3">
        <v>-5</v>
      </c>
      <c r="Z102" s="3">
        <v>-11</v>
      </c>
      <c r="AA102" s="3">
        <v>-15</v>
      </c>
      <c r="AI102" t="s">
        <v>295</v>
      </c>
    </row>
    <row r="103" spans="1:35">
      <c r="A103">
        <v>148</v>
      </c>
      <c r="B103" t="s">
        <v>173</v>
      </c>
      <c r="C103">
        <v>67</v>
      </c>
      <c r="D103" t="s">
        <v>74</v>
      </c>
      <c r="E103" s="1">
        <v>6</v>
      </c>
      <c r="F103" s="1">
        <v>65</v>
      </c>
      <c r="G103" s="1">
        <v>55</v>
      </c>
      <c r="H103" s="1">
        <v>70</v>
      </c>
      <c r="I103" s="1">
        <v>65</v>
      </c>
      <c r="J103" s="2">
        <v>64.280062054569299</v>
      </c>
      <c r="K103" s="2">
        <v>55.163992830656007</v>
      </c>
      <c r="L103" s="3">
        <v>-1</v>
      </c>
      <c r="M103" s="3">
        <v>0</v>
      </c>
      <c r="N103" s="3">
        <v>-6</v>
      </c>
      <c r="O103" s="3">
        <v>-15</v>
      </c>
      <c r="P103" s="2">
        <v>67.264529584830484</v>
      </c>
      <c r="Q103" s="2">
        <v>58.602026085700068</v>
      </c>
      <c r="R103" s="3">
        <v>2</v>
      </c>
      <c r="S103" s="3">
        <v>4</v>
      </c>
      <c r="T103" s="3">
        <v>-3</v>
      </c>
      <c r="U103" s="3">
        <v>-6</v>
      </c>
      <c r="V103" s="2">
        <v>67.264529584830484</v>
      </c>
      <c r="W103" s="2">
        <v>58.602026085700068</v>
      </c>
      <c r="X103" s="3">
        <v>2</v>
      </c>
      <c r="Y103" s="3">
        <v>4</v>
      </c>
      <c r="Z103" s="3">
        <v>-3</v>
      </c>
      <c r="AA103" s="3">
        <v>-6</v>
      </c>
    </row>
    <row r="104" spans="1:35">
      <c r="A104">
        <v>149</v>
      </c>
      <c r="B104" t="s">
        <v>174</v>
      </c>
      <c r="C104">
        <v>67</v>
      </c>
      <c r="D104" t="s">
        <v>74</v>
      </c>
      <c r="E104" s="1">
        <v>12</v>
      </c>
      <c r="F104" s="1">
        <v>65</v>
      </c>
      <c r="G104" s="1">
        <v>55</v>
      </c>
      <c r="H104" s="1">
        <v>70</v>
      </c>
      <c r="I104" s="1">
        <v>65</v>
      </c>
      <c r="J104" s="2">
        <v>61.380062436039019</v>
      </c>
      <c r="K104" s="2">
        <v>52.263993212125733</v>
      </c>
      <c r="L104" s="3">
        <v>-4</v>
      </c>
      <c r="M104" s="3">
        <v>-3</v>
      </c>
      <c r="N104" s="3">
        <v>-9</v>
      </c>
      <c r="O104" s="3">
        <v>-18</v>
      </c>
      <c r="P104" s="2">
        <v>64.364529966300211</v>
      </c>
      <c r="Q104" s="2">
        <v>55.702026467169794</v>
      </c>
      <c r="R104" s="3">
        <v>-1</v>
      </c>
      <c r="S104" s="3">
        <v>1</v>
      </c>
      <c r="T104" s="3">
        <v>-6</v>
      </c>
      <c r="U104" s="3">
        <v>-9</v>
      </c>
      <c r="V104" s="2">
        <v>64.364529966300211</v>
      </c>
      <c r="W104" s="2">
        <v>55.702026467169794</v>
      </c>
      <c r="X104" s="3">
        <v>-1</v>
      </c>
      <c r="Y104" s="3">
        <v>1</v>
      </c>
      <c r="Z104" s="3">
        <v>-6</v>
      </c>
      <c r="AA104" s="3">
        <v>-9</v>
      </c>
    </row>
    <row r="105" spans="1:35">
      <c r="A105">
        <v>152</v>
      </c>
      <c r="B105" t="s">
        <v>175</v>
      </c>
      <c r="C105">
        <v>72</v>
      </c>
      <c r="D105" t="s">
        <v>74</v>
      </c>
      <c r="E105" s="1">
        <v>3</v>
      </c>
      <c r="F105" s="1">
        <v>65</v>
      </c>
      <c r="G105" s="1">
        <v>55</v>
      </c>
      <c r="H105" s="1">
        <v>70</v>
      </c>
      <c r="I105" s="1">
        <v>65</v>
      </c>
      <c r="J105" s="2">
        <v>52.980061863834429</v>
      </c>
      <c r="K105" s="2">
        <v>43.86399263992115</v>
      </c>
      <c r="L105" s="3">
        <v>-12</v>
      </c>
      <c r="M105" s="3">
        <v>-11</v>
      </c>
      <c r="N105" s="3">
        <v>-17</v>
      </c>
      <c r="O105" s="3">
        <v>-26</v>
      </c>
      <c r="P105" s="2">
        <v>55.964529394095621</v>
      </c>
      <c r="Q105" s="2">
        <v>47.302025894965205</v>
      </c>
      <c r="R105" s="3">
        <v>-9</v>
      </c>
      <c r="S105" s="3">
        <v>-8</v>
      </c>
      <c r="T105" s="3">
        <v>-14</v>
      </c>
      <c r="U105" s="3">
        <v>-18</v>
      </c>
      <c r="V105" s="2">
        <v>55.964529394095621</v>
      </c>
      <c r="W105" s="2">
        <v>47.302025894965205</v>
      </c>
      <c r="X105" s="3">
        <v>-9</v>
      </c>
      <c r="Y105" s="3">
        <v>-8</v>
      </c>
      <c r="Z105" s="3">
        <v>-14</v>
      </c>
      <c r="AA105" s="3">
        <v>-18</v>
      </c>
    </row>
    <row r="106" spans="1:35">
      <c r="A106">
        <v>153</v>
      </c>
      <c r="B106" t="s">
        <v>176</v>
      </c>
      <c r="C106">
        <v>186</v>
      </c>
      <c r="D106" t="s">
        <v>74</v>
      </c>
      <c r="E106" s="1">
        <v>6</v>
      </c>
      <c r="F106" s="1">
        <v>65</v>
      </c>
      <c r="G106" s="1">
        <v>55</v>
      </c>
      <c r="H106" s="1">
        <v>70</v>
      </c>
      <c r="I106" s="1">
        <v>65</v>
      </c>
      <c r="J106" s="2">
        <v>58.62451089730429</v>
      </c>
      <c r="K106" s="2">
        <v>49.459380446320452</v>
      </c>
      <c r="L106" s="3">
        <v>-6</v>
      </c>
      <c r="M106" s="3">
        <v>-6</v>
      </c>
      <c r="N106" s="3">
        <v>-11</v>
      </c>
      <c r="O106" s="3">
        <v>-21</v>
      </c>
      <c r="P106" s="2">
        <v>61.608978427565468</v>
      </c>
      <c r="Q106" s="2">
        <v>52.963771439975993</v>
      </c>
      <c r="R106" s="3">
        <v>-3</v>
      </c>
      <c r="S106" s="3">
        <v>-2</v>
      </c>
      <c r="T106" s="3">
        <v>-8</v>
      </c>
      <c r="U106" s="3">
        <v>-12</v>
      </c>
      <c r="V106" s="2">
        <v>61.608978427565468</v>
      </c>
      <c r="W106" s="2">
        <v>52.963771439975993</v>
      </c>
      <c r="X106" s="3">
        <v>-3</v>
      </c>
      <c r="Y106" s="3">
        <v>-2</v>
      </c>
      <c r="Z106" s="3">
        <v>-8</v>
      </c>
      <c r="AA106" s="3">
        <v>-12</v>
      </c>
    </row>
    <row r="107" spans="1:35">
      <c r="A107">
        <v>154</v>
      </c>
      <c r="B107" t="s">
        <v>177</v>
      </c>
      <c r="C107">
        <v>188</v>
      </c>
      <c r="D107" t="s">
        <v>74</v>
      </c>
      <c r="E107" s="1">
        <v>3</v>
      </c>
      <c r="F107" s="1">
        <v>65</v>
      </c>
      <c r="G107" s="1">
        <v>55</v>
      </c>
      <c r="H107" s="1">
        <v>70</v>
      </c>
      <c r="I107" s="1">
        <v>65</v>
      </c>
      <c r="J107" s="2">
        <v>54.524510515834557</v>
      </c>
      <c r="K107" s="2">
        <v>45.359380064850718</v>
      </c>
      <c r="L107" s="3">
        <v>-10</v>
      </c>
      <c r="M107" s="3">
        <v>-10</v>
      </c>
      <c r="N107" s="3">
        <v>-15</v>
      </c>
      <c r="O107" s="3">
        <v>-25</v>
      </c>
      <c r="P107" s="2">
        <v>57.508978046095741</v>
      </c>
      <c r="Q107" s="2">
        <v>48.863771058506266</v>
      </c>
      <c r="R107" s="3">
        <v>-7</v>
      </c>
      <c r="S107" s="3">
        <v>-6</v>
      </c>
      <c r="T107" s="3">
        <v>-12</v>
      </c>
      <c r="U107" s="3">
        <v>-16</v>
      </c>
      <c r="V107" s="2">
        <v>57.508978046095741</v>
      </c>
      <c r="W107" s="2">
        <v>48.863771058506266</v>
      </c>
      <c r="X107" s="3">
        <v>-7</v>
      </c>
      <c r="Y107" s="3">
        <v>-6</v>
      </c>
      <c r="Z107" s="3">
        <v>-12</v>
      </c>
      <c r="AA107" s="3">
        <v>-16</v>
      </c>
    </row>
    <row r="108" spans="1:35">
      <c r="A108">
        <v>155</v>
      </c>
      <c r="B108" t="s">
        <v>178</v>
      </c>
      <c r="C108">
        <v>71</v>
      </c>
      <c r="D108" t="s">
        <v>74</v>
      </c>
      <c r="E108" s="1">
        <v>6</v>
      </c>
      <c r="F108" s="1">
        <v>65</v>
      </c>
      <c r="G108" s="1">
        <v>55</v>
      </c>
      <c r="H108" s="1">
        <v>70</v>
      </c>
      <c r="I108" s="1">
        <v>65</v>
      </c>
      <c r="J108" s="2">
        <v>52.880061482364709</v>
      </c>
      <c r="K108" s="2">
        <v>43.763992258451417</v>
      </c>
      <c r="L108" s="3">
        <v>-12</v>
      </c>
      <c r="M108" s="3">
        <v>-11</v>
      </c>
      <c r="N108" s="3">
        <v>-17</v>
      </c>
      <c r="O108" s="3">
        <v>-26</v>
      </c>
      <c r="P108" s="2">
        <v>55.864529012625894</v>
      </c>
      <c r="Q108" s="2">
        <v>47.202025513495478</v>
      </c>
      <c r="R108" s="3">
        <v>-9</v>
      </c>
      <c r="S108" s="3">
        <v>-8</v>
      </c>
      <c r="T108" s="3">
        <v>-14</v>
      </c>
      <c r="U108" s="3">
        <v>-18</v>
      </c>
      <c r="V108" s="2">
        <v>55.864529012625894</v>
      </c>
      <c r="W108" s="2">
        <v>47.202025513495478</v>
      </c>
      <c r="X108" s="3">
        <v>-9</v>
      </c>
      <c r="Y108" s="3">
        <v>-8</v>
      </c>
      <c r="Z108" s="3">
        <v>-14</v>
      </c>
      <c r="AA108" s="3">
        <v>-18</v>
      </c>
    </row>
    <row r="109" spans="1:35">
      <c r="A109">
        <v>156</v>
      </c>
      <c r="B109" t="s">
        <v>179</v>
      </c>
      <c r="C109">
        <v>192</v>
      </c>
      <c r="D109" t="s">
        <v>74</v>
      </c>
      <c r="E109" s="1">
        <v>3</v>
      </c>
      <c r="F109" s="1">
        <v>65</v>
      </c>
      <c r="G109" s="1">
        <v>55</v>
      </c>
      <c r="H109" s="1">
        <v>70</v>
      </c>
      <c r="I109" s="1">
        <v>65</v>
      </c>
      <c r="J109" s="2">
        <v>52.824511660243743</v>
      </c>
      <c r="K109" s="2">
        <v>43.659381209259905</v>
      </c>
      <c r="L109" s="3">
        <v>-12</v>
      </c>
      <c r="M109" s="3">
        <v>-11</v>
      </c>
      <c r="N109" s="3">
        <v>-17</v>
      </c>
      <c r="O109" s="3">
        <v>-26</v>
      </c>
      <c r="P109" s="2">
        <v>55.808979190504921</v>
      </c>
      <c r="Q109" s="2">
        <v>47.163772202915453</v>
      </c>
      <c r="R109" s="3">
        <v>-9</v>
      </c>
      <c r="S109" s="3">
        <v>-8</v>
      </c>
      <c r="T109" s="3">
        <v>-14</v>
      </c>
      <c r="U109" s="3">
        <v>-18</v>
      </c>
      <c r="V109" s="2">
        <v>55.808979190504921</v>
      </c>
      <c r="W109" s="2">
        <v>47.163772202915453</v>
      </c>
      <c r="X109" s="3">
        <v>-9</v>
      </c>
      <c r="Y109" s="3">
        <v>-8</v>
      </c>
      <c r="Z109" s="3">
        <v>-14</v>
      </c>
      <c r="AA109" s="3">
        <v>-18</v>
      </c>
    </row>
    <row r="110" spans="1:35">
      <c r="A110">
        <v>173</v>
      </c>
      <c r="B110" t="s">
        <v>180</v>
      </c>
      <c r="C110">
        <v>138</v>
      </c>
      <c r="D110" t="s">
        <v>74</v>
      </c>
      <c r="E110" s="1">
        <v>6</v>
      </c>
      <c r="F110" s="1">
        <v>65</v>
      </c>
      <c r="G110" s="1">
        <v>55</v>
      </c>
      <c r="H110" s="1">
        <v>70</v>
      </c>
      <c r="I110" s="1">
        <v>65</v>
      </c>
      <c r="J110" s="2">
        <v>49.180062626773889</v>
      </c>
      <c r="K110" s="2">
        <v>40.063993402860611</v>
      </c>
      <c r="L110" s="3">
        <v>-16</v>
      </c>
      <c r="M110" s="3">
        <v>-15</v>
      </c>
      <c r="N110" s="3">
        <v>-21</v>
      </c>
      <c r="O110" s="3">
        <v>-30</v>
      </c>
      <c r="P110" s="2">
        <v>52.164530157035074</v>
      </c>
      <c r="Q110" s="2">
        <v>43.502026657904665</v>
      </c>
      <c r="R110" s="3">
        <v>-13</v>
      </c>
      <c r="S110" s="3">
        <v>-11</v>
      </c>
      <c r="T110" s="3">
        <v>-18</v>
      </c>
      <c r="U110" s="3">
        <v>-21</v>
      </c>
      <c r="V110" s="2">
        <v>52.164530157035074</v>
      </c>
      <c r="W110" s="2">
        <v>43.502026657904665</v>
      </c>
      <c r="X110" s="3">
        <v>-13</v>
      </c>
      <c r="Y110" s="3">
        <v>-11</v>
      </c>
      <c r="Z110" s="3">
        <v>-18</v>
      </c>
      <c r="AA110" s="3">
        <v>-21</v>
      </c>
    </row>
    <row r="111" spans="1:35">
      <c r="A111">
        <v>174</v>
      </c>
      <c r="B111" t="s">
        <v>124</v>
      </c>
      <c r="C111">
        <v>86</v>
      </c>
      <c r="D111" t="s">
        <v>74</v>
      </c>
      <c r="E111" s="1">
        <v>6</v>
      </c>
      <c r="F111" s="1">
        <v>65</v>
      </c>
      <c r="G111" s="1">
        <v>55</v>
      </c>
      <c r="H111" s="1">
        <v>70</v>
      </c>
      <c r="I111" s="1">
        <v>65</v>
      </c>
      <c r="J111" s="2">
        <v>68.680062149936731</v>
      </c>
      <c r="K111" s="2">
        <v>59.563992926023438</v>
      </c>
      <c r="L111" s="3">
        <v>4</v>
      </c>
      <c r="M111" s="3">
        <v>5</v>
      </c>
      <c r="N111" s="3">
        <v>-1</v>
      </c>
      <c r="O111" s="3">
        <v>-10</v>
      </c>
      <c r="P111" s="2">
        <v>71.664529680197901</v>
      </c>
      <c r="Q111" s="2">
        <v>63.0020261810675</v>
      </c>
      <c r="R111" s="3">
        <v>7</v>
      </c>
      <c r="S111" s="3">
        <v>8</v>
      </c>
      <c r="T111" s="3">
        <v>2</v>
      </c>
      <c r="U111" s="3">
        <v>-2</v>
      </c>
      <c r="V111" s="2">
        <v>71.664529680197901</v>
      </c>
      <c r="W111" s="2">
        <v>63.0020261810675</v>
      </c>
      <c r="X111" s="3">
        <v>7</v>
      </c>
      <c r="Y111" s="3">
        <v>8</v>
      </c>
      <c r="Z111" s="3">
        <v>2</v>
      </c>
      <c r="AA111" s="3">
        <v>-2</v>
      </c>
    </row>
    <row r="112" spans="1:35">
      <c r="A112">
        <v>175</v>
      </c>
      <c r="B112" t="s">
        <v>181</v>
      </c>
      <c r="C112">
        <v>914</v>
      </c>
      <c r="D112" t="s">
        <v>74</v>
      </c>
      <c r="E112" s="1">
        <v>3</v>
      </c>
      <c r="F112" s="1">
        <v>65</v>
      </c>
      <c r="G112" s="1">
        <v>55</v>
      </c>
      <c r="H112" s="1">
        <v>70</v>
      </c>
      <c r="I112" s="1">
        <v>65</v>
      </c>
      <c r="J112" s="2">
        <v>45.280063008243609</v>
      </c>
      <c r="K112" s="2">
        <v>36.163993784330323</v>
      </c>
      <c r="L112" s="3">
        <v>-20</v>
      </c>
      <c r="M112" s="3">
        <v>-19</v>
      </c>
      <c r="N112" s="3">
        <v>-25</v>
      </c>
      <c r="O112" s="3">
        <v>-34</v>
      </c>
      <c r="P112" s="2">
        <v>48.264530538504793</v>
      </c>
      <c r="Q112" s="2">
        <v>39.602027039374384</v>
      </c>
      <c r="R112" s="3">
        <v>-17</v>
      </c>
      <c r="S112" s="3">
        <v>-15</v>
      </c>
      <c r="T112" s="3">
        <v>-22</v>
      </c>
      <c r="U112" s="3">
        <v>-25</v>
      </c>
      <c r="V112" s="2">
        <v>48.264530538504793</v>
      </c>
      <c r="W112" s="2">
        <v>39.602027039374384</v>
      </c>
      <c r="X112" s="3">
        <v>-17</v>
      </c>
      <c r="Y112" s="3">
        <v>-15</v>
      </c>
      <c r="Z112" s="3">
        <v>-22</v>
      </c>
      <c r="AA112" s="3">
        <v>-25</v>
      </c>
    </row>
    <row r="113" spans="1:27">
      <c r="A113">
        <v>176</v>
      </c>
      <c r="B113" t="s">
        <v>182</v>
      </c>
      <c r="C113">
        <v>90</v>
      </c>
      <c r="D113" t="s">
        <v>74</v>
      </c>
      <c r="E113" s="1">
        <v>15</v>
      </c>
      <c r="F113" s="1">
        <v>65</v>
      </c>
      <c r="G113" s="1">
        <v>55</v>
      </c>
      <c r="H113" s="1">
        <v>70</v>
      </c>
      <c r="I113" s="1">
        <v>65</v>
      </c>
      <c r="J113" s="2">
        <v>52.780063008243609</v>
      </c>
      <c r="K113" s="2">
        <v>43.663993784330323</v>
      </c>
      <c r="L113" s="3">
        <v>-12</v>
      </c>
      <c r="M113" s="3">
        <v>-11</v>
      </c>
      <c r="N113" s="3">
        <v>-17</v>
      </c>
      <c r="O113" s="3">
        <v>-26</v>
      </c>
      <c r="P113" s="2">
        <v>55.7645305385048</v>
      </c>
      <c r="Q113" s="2">
        <v>47.102027039374384</v>
      </c>
      <c r="R113" s="3">
        <v>-9</v>
      </c>
      <c r="S113" s="3">
        <v>-8</v>
      </c>
      <c r="T113" s="3">
        <v>-14</v>
      </c>
      <c r="U113" s="3">
        <v>-18</v>
      </c>
      <c r="V113" s="2">
        <v>55.7645305385048</v>
      </c>
      <c r="W113" s="2">
        <v>47.102027039374384</v>
      </c>
      <c r="X113" s="3">
        <v>-9</v>
      </c>
      <c r="Y113" s="3">
        <v>-8</v>
      </c>
      <c r="Z113" s="3">
        <v>-14</v>
      </c>
      <c r="AA113" s="3">
        <v>-18</v>
      </c>
    </row>
    <row r="114" spans="1:27">
      <c r="A114">
        <v>177</v>
      </c>
      <c r="B114" t="s">
        <v>183</v>
      </c>
      <c r="C114">
        <v>137</v>
      </c>
      <c r="D114" t="s">
        <v>74</v>
      </c>
      <c r="E114" s="1">
        <v>6</v>
      </c>
      <c r="F114" s="1">
        <v>65</v>
      </c>
      <c r="G114" s="1">
        <v>55</v>
      </c>
      <c r="H114" s="1">
        <v>70</v>
      </c>
      <c r="I114" s="1">
        <v>65</v>
      </c>
      <c r="J114" s="2">
        <v>54.580062245304163</v>
      </c>
      <c r="K114" s="2">
        <v>45.46399302139087</v>
      </c>
      <c r="L114" s="3">
        <v>-10</v>
      </c>
      <c r="M114" s="3">
        <v>-10</v>
      </c>
      <c r="N114" s="3">
        <v>-15</v>
      </c>
      <c r="O114" s="3">
        <v>-25</v>
      </c>
      <c r="P114" s="2">
        <v>57.56452977556534</v>
      </c>
      <c r="Q114" s="2">
        <v>48.902026276434938</v>
      </c>
      <c r="R114" s="3">
        <v>-7</v>
      </c>
      <c r="S114" s="3">
        <v>-6</v>
      </c>
      <c r="T114" s="3">
        <v>-12</v>
      </c>
      <c r="U114" s="3">
        <v>-16</v>
      </c>
      <c r="V114" s="2">
        <v>57.56452977556534</v>
      </c>
      <c r="W114" s="2">
        <v>48.902026276434938</v>
      </c>
      <c r="X114" s="3">
        <v>-7</v>
      </c>
      <c r="Y114" s="3">
        <v>-6</v>
      </c>
      <c r="Z114" s="3">
        <v>-12</v>
      </c>
      <c r="AA114" s="3">
        <v>-16</v>
      </c>
    </row>
    <row r="115" spans="1:27">
      <c r="A115">
        <v>178</v>
      </c>
      <c r="B115" t="s">
        <v>184</v>
      </c>
      <c r="C115">
        <v>87</v>
      </c>
      <c r="D115" t="s">
        <v>74</v>
      </c>
      <c r="E115" s="1">
        <v>6</v>
      </c>
      <c r="F115" s="1">
        <v>65</v>
      </c>
      <c r="G115" s="1">
        <v>55</v>
      </c>
      <c r="H115" s="1">
        <v>70</v>
      </c>
      <c r="I115" s="1">
        <v>65</v>
      </c>
      <c r="J115" s="2">
        <v>55.380061482364709</v>
      </c>
      <c r="K115" s="2">
        <v>46.263992258451424</v>
      </c>
      <c r="L115" s="3">
        <v>-10</v>
      </c>
      <c r="M115" s="3">
        <v>-9</v>
      </c>
      <c r="N115" s="3">
        <v>-15</v>
      </c>
      <c r="O115" s="3">
        <v>-24</v>
      </c>
      <c r="P115" s="2">
        <v>58.364529012625894</v>
      </c>
      <c r="Q115" s="2">
        <v>49.702025513495485</v>
      </c>
      <c r="R115" s="3">
        <v>-7</v>
      </c>
      <c r="S115" s="3">
        <v>-5</v>
      </c>
      <c r="T115" s="3">
        <v>-12</v>
      </c>
      <c r="U115" s="3">
        <v>-15</v>
      </c>
      <c r="V115" s="2">
        <v>58.364529012625894</v>
      </c>
      <c r="W115" s="2">
        <v>49.702025513495485</v>
      </c>
      <c r="X115" s="3">
        <v>-7</v>
      </c>
      <c r="Y115" s="3">
        <v>-5</v>
      </c>
      <c r="Z115" s="3">
        <v>-12</v>
      </c>
      <c r="AA115" s="3">
        <v>-15</v>
      </c>
    </row>
    <row r="116" spans="1:27">
      <c r="A116">
        <v>179</v>
      </c>
      <c r="B116" t="s">
        <v>185</v>
      </c>
      <c r="C116">
        <v>888</v>
      </c>
      <c r="D116" t="s">
        <v>74</v>
      </c>
      <c r="E116" s="1">
        <v>3</v>
      </c>
      <c r="F116" s="1">
        <v>65</v>
      </c>
      <c r="G116" s="1">
        <v>55</v>
      </c>
      <c r="H116" s="1">
        <v>70</v>
      </c>
      <c r="I116" s="1">
        <v>65</v>
      </c>
      <c r="J116" s="2">
        <v>55.534215024357515</v>
      </c>
      <c r="K116" s="2">
        <v>46.964166518004099</v>
      </c>
      <c r="L116" s="3">
        <v>-9</v>
      </c>
      <c r="M116" s="3">
        <v>-8</v>
      </c>
      <c r="N116" s="3">
        <v>-14</v>
      </c>
      <c r="O116" s="3">
        <v>-23</v>
      </c>
      <c r="P116" s="2">
        <v>58.669977260861181</v>
      </c>
      <c r="Q116" s="2">
        <v>50.072700171153038</v>
      </c>
      <c r="R116" s="3">
        <v>-6</v>
      </c>
      <c r="S116" s="3">
        <v>-5</v>
      </c>
      <c r="T116" s="3">
        <v>-11</v>
      </c>
      <c r="U116" s="3">
        <v>-15</v>
      </c>
      <c r="V116" s="2">
        <v>58.669977260861181</v>
      </c>
      <c r="W116" s="2">
        <v>50.072700171153038</v>
      </c>
      <c r="X116" s="3">
        <v>-6</v>
      </c>
      <c r="Y116" s="3">
        <v>-5</v>
      </c>
      <c r="Z116" s="3">
        <v>-11</v>
      </c>
      <c r="AA116" s="3">
        <v>-15</v>
      </c>
    </row>
    <row r="117" spans="1:27">
      <c r="A117">
        <v>180</v>
      </c>
      <c r="B117" t="s">
        <v>186</v>
      </c>
      <c r="C117">
        <v>114</v>
      </c>
      <c r="D117" t="s">
        <v>74</v>
      </c>
      <c r="E117" s="1">
        <v>3</v>
      </c>
      <c r="F117" s="1">
        <v>65</v>
      </c>
      <c r="G117" s="1">
        <v>55</v>
      </c>
      <c r="H117" s="1">
        <v>70</v>
      </c>
      <c r="I117" s="1">
        <v>65</v>
      </c>
      <c r="J117" s="2">
        <v>57.834214261418069</v>
      </c>
      <c r="K117" s="2">
        <v>49.264165755064646</v>
      </c>
      <c r="L117" s="3">
        <v>-7</v>
      </c>
      <c r="M117" s="3">
        <v>-6</v>
      </c>
      <c r="N117" s="3">
        <v>-12</v>
      </c>
      <c r="O117" s="3">
        <v>-21</v>
      </c>
      <c r="P117" s="2">
        <v>60.969976497921728</v>
      </c>
      <c r="Q117" s="2">
        <v>52.372699408213585</v>
      </c>
      <c r="R117" s="3">
        <v>-4</v>
      </c>
      <c r="S117" s="3">
        <v>-3</v>
      </c>
      <c r="T117" s="3">
        <v>-9</v>
      </c>
      <c r="U117" s="3">
        <v>-13</v>
      </c>
      <c r="V117" s="2">
        <v>60.969976497921728</v>
      </c>
      <c r="W117" s="2">
        <v>52.372699408213585</v>
      </c>
      <c r="X117" s="3">
        <v>-4</v>
      </c>
      <c r="Y117" s="3">
        <v>-3</v>
      </c>
      <c r="Z117" s="3">
        <v>-9</v>
      </c>
      <c r="AA117" s="3">
        <v>-13</v>
      </c>
    </row>
    <row r="118" spans="1:27">
      <c r="A118">
        <v>185</v>
      </c>
      <c r="B118" t="s">
        <v>187</v>
      </c>
      <c r="C118">
        <v>174</v>
      </c>
      <c r="D118" t="s">
        <v>74</v>
      </c>
      <c r="E118" s="1">
        <v>3</v>
      </c>
      <c r="F118" s="1">
        <v>65</v>
      </c>
      <c r="G118" s="1">
        <v>55</v>
      </c>
      <c r="H118" s="1">
        <v>70</v>
      </c>
      <c r="I118" s="1">
        <v>65</v>
      </c>
      <c r="J118" s="2">
        <v>64.653828376360494</v>
      </c>
      <c r="K118" s="2">
        <v>52.486322465069975</v>
      </c>
      <c r="L118" s="3">
        <v>0</v>
      </c>
      <c r="M118" s="3">
        <v>-3</v>
      </c>
      <c r="N118" s="3">
        <v>-5</v>
      </c>
      <c r="O118" s="3">
        <v>-18</v>
      </c>
      <c r="P118" s="2">
        <v>67.698165035716997</v>
      </c>
      <c r="Q118" s="2">
        <v>56.890505943432572</v>
      </c>
      <c r="R118" s="3">
        <v>3</v>
      </c>
      <c r="S118" s="3">
        <v>2</v>
      </c>
      <c r="T118" s="3">
        <v>-2</v>
      </c>
      <c r="U118" s="3">
        <v>-8</v>
      </c>
      <c r="V118" s="2">
        <v>67.698164654247279</v>
      </c>
      <c r="W118" s="2">
        <v>56.890505973880771</v>
      </c>
      <c r="X118" s="3">
        <v>3</v>
      </c>
      <c r="Y118" s="3">
        <v>2</v>
      </c>
      <c r="Z118" s="3">
        <v>-2</v>
      </c>
      <c r="AA118" s="3">
        <v>-8</v>
      </c>
    </row>
    <row r="119" spans="1:27">
      <c r="A119">
        <v>186</v>
      </c>
      <c r="B119" t="s">
        <v>188</v>
      </c>
      <c r="C119">
        <v>218</v>
      </c>
      <c r="D119" t="s">
        <v>76</v>
      </c>
      <c r="E119" s="1">
        <v>6</v>
      </c>
      <c r="F119" s="1">
        <v>60</v>
      </c>
      <c r="G119" s="1">
        <v>50</v>
      </c>
      <c r="H119" s="1">
        <v>70</v>
      </c>
      <c r="I119" s="1">
        <v>65</v>
      </c>
      <c r="J119" s="2">
        <v>57.553828567095373</v>
      </c>
      <c r="K119" s="2">
        <v>43.638246230415987</v>
      </c>
      <c r="L119" s="3">
        <v>-2</v>
      </c>
      <c r="M119" s="3">
        <v>-6</v>
      </c>
      <c r="N119" s="3">
        <v>-12</v>
      </c>
      <c r="O119" s="3">
        <v>-26</v>
      </c>
      <c r="P119" s="2">
        <v>60.598165226451904</v>
      </c>
      <c r="Q119" s="2">
        <v>48.421822550625265</v>
      </c>
      <c r="R119" s="3">
        <v>1</v>
      </c>
      <c r="S119" s="3">
        <v>-2</v>
      </c>
      <c r="T119" s="3">
        <v>-9</v>
      </c>
      <c r="U119" s="3">
        <v>-17</v>
      </c>
      <c r="V119" s="2">
        <v>60.598165226451904</v>
      </c>
      <c r="W119" s="2">
        <v>48.421822550625265</v>
      </c>
      <c r="X119" s="3">
        <v>1</v>
      </c>
      <c r="Y119" s="3">
        <v>-2</v>
      </c>
      <c r="Z119" s="3">
        <v>-9</v>
      </c>
      <c r="AA119" s="3">
        <v>-17</v>
      </c>
    </row>
    <row r="120" spans="1:27">
      <c r="A120">
        <v>190</v>
      </c>
      <c r="B120" t="s">
        <v>189</v>
      </c>
      <c r="C120">
        <v>162</v>
      </c>
      <c r="D120" t="s">
        <v>76</v>
      </c>
      <c r="E120" s="1">
        <v>6</v>
      </c>
      <c r="F120" s="1">
        <v>60</v>
      </c>
      <c r="G120" s="1">
        <v>50</v>
      </c>
      <c r="H120" s="1">
        <v>70</v>
      </c>
      <c r="I120" s="1">
        <v>65</v>
      </c>
      <c r="J120" s="2">
        <v>62.428064585484272</v>
      </c>
      <c r="K120" s="2">
        <v>49.265062051471887</v>
      </c>
      <c r="L120" s="3">
        <v>2</v>
      </c>
      <c r="M120" s="3">
        <v>-1</v>
      </c>
      <c r="N120" s="3">
        <v>-8</v>
      </c>
      <c r="O120" s="3">
        <v>-21</v>
      </c>
      <c r="P120" s="2">
        <v>65.479844280161188</v>
      </c>
      <c r="Q120" s="2">
        <v>53.838733020374704</v>
      </c>
      <c r="R120" s="3">
        <v>5</v>
      </c>
      <c r="S120" s="3">
        <v>4</v>
      </c>
      <c r="T120" s="3">
        <v>-5</v>
      </c>
      <c r="U120" s="3">
        <v>-11</v>
      </c>
      <c r="V120" s="2">
        <v>65.479844109449928</v>
      </c>
      <c r="W120" s="2">
        <v>53.838732869457409</v>
      </c>
      <c r="X120" s="3">
        <v>5</v>
      </c>
      <c r="Y120" s="3">
        <v>4</v>
      </c>
      <c r="Z120" s="3">
        <v>-5</v>
      </c>
      <c r="AA120" s="3">
        <v>-11</v>
      </c>
    </row>
    <row r="121" spans="1:27">
      <c r="A121">
        <v>195</v>
      </c>
      <c r="B121" t="s">
        <v>190</v>
      </c>
      <c r="C121">
        <v>1284</v>
      </c>
      <c r="D121" t="s">
        <v>76</v>
      </c>
      <c r="E121" s="1">
        <v>3</v>
      </c>
      <c r="F121" s="1">
        <v>60</v>
      </c>
      <c r="G121" s="1">
        <v>50</v>
      </c>
      <c r="H121" s="1">
        <v>70</v>
      </c>
      <c r="I121" s="1">
        <v>65</v>
      </c>
      <c r="J121" s="2">
        <v>64.153828471727948</v>
      </c>
      <c r="K121" s="2">
        <v>50.238246135048541</v>
      </c>
      <c r="L121" s="3">
        <v>4</v>
      </c>
      <c r="M121" s="3">
        <v>0</v>
      </c>
      <c r="N121" s="3">
        <v>-6</v>
      </c>
      <c r="O121" s="3">
        <v>-20</v>
      </c>
      <c r="P121" s="2">
        <v>67.19816513108448</v>
      </c>
      <c r="Q121" s="2">
        <v>55.021822455257841</v>
      </c>
      <c r="R121" s="3">
        <v>7</v>
      </c>
      <c r="S121" s="3">
        <v>5</v>
      </c>
      <c r="T121" s="3">
        <v>-3</v>
      </c>
      <c r="U121" s="3">
        <v>-10</v>
      </c>
      <c r="V121" s="2">
        <v>67.19816513108448</v>
      </c>
      <c r="W121" s="2">
        <v>55.021822455257841</v>
      </c>
      <c r="X121" s="3">
        <v>7</v>
      </c>
      <c r="Y121" s="3">
        <v>5</v>
      </c>
      <c r="Z121" s="3">
        <v>-3</v>
      </c>
      <c r="AA121" s="3">
        <v>-10</v>
      </c>
    </row>
    <row r="122" spans="1:27">
      <c r="A122">
        <v>199</v>
      </c>
      <c r="B122" t="s">
        <v>191</v>
      </c>
      <c r="C122">
        <v>157</v>
      </c>
      <c r="D122" t="s">
        <v>74</v>
      </c>
      <c r="E122" s="1">
        <v>6</v>
      </c>
      <c r="F122" s="1">
        <v>65</v>
      </c>
      <c r="G122" s="1">
        <v>55</v>
      </c>
      <c r="H122" s="1">
        <v>70</v>
      </c>
      <c r="I122" s="1">
        <v>65</v>
      </c>
      <c r="J122" s="2">
        <v>66.433439978481346</v>
      </c>
      <c r="K122" s="2">
        <v>54.244316480807178</v>
      </c>
      <c r="L122" s="3">
        <v>1</v>
      </c>
      <c r="M122" s="3">
        <v>-1</v>
      </c>
      <c r="N122" s="3">
        <v>-4</v>
      </c>
      <c r="O122" s="3">
        <v>-16</v>
      </c>
      <c r="P122" s="2">
        <v>69.499678904262623</v>
      </c>
      <c r="Q122" s="2">
        <v>58.738805390107657</v>
      </c>
      <c r="R122" s="3">
        <v>4</v>
      </c>
      <c r="S122" s="3">
        <v>4</v>
      </c>
      <c r="T122" s="3">
        <v>-1</v>
      </c>
      <c r="U122" s="3">
        <v>-6</v>
      </c>
      <c r="V122" s="2">
        <v>69.499678838307489</v>
      </c>
      <c r="W122" s="2">
        <v>58.738805342497258</v>
      </c>
      <c r="X122" s="3">
        <v>4</v>
      </c>
      <c r="Y122" s="3">
        <v>4</v>
      </c>
      <c r="Z122" s="3">
        <v>-1</v>
      </c>
      <c r="AA122" s="3">
        <v>-6</v>
      </c>
    </row>
    <row r="123" spans="1:27">
      <c r="A123">
        <v>215</v>
      </c>
      <c r="B123" t="s">
        <v>192</v>
      </c>
      <c r="C123">
        <v>246</v>
      </c>
      <c r="D123" t="s">
        <v>74</v>
      </c>
      <c r="E123" s="1">
        <v>3</v>
      </c>
      <c r="F123" s="1">
        <v>65</v>
      </c>
      <c r="G123" s="1">
        <v>55</v>
      </c>
      <c r="H123" s="1">
        <v>70</v>
      </c>
      <c r="I123" s="1">
        <v>65</v>
      </c>
      <c r="J123" s="2">
        <v>57.475207589834355</v>
      </c>
      <c r="K123" s="2">
        <v>47.572805962725916</v>
      </c>
      <c r="L123" s="3">
        <v>-8</v>
      </c>
      <c r="M123" s="3">
        <v>-7</v>
      </c>
      <c r="N123" s="3">
        <v>-13</v>
      </c>
      <c r="O123" s="3">
        <v>-22</v>
      </c>
      <c r="P123" s="2">
        <v>60.590966240189516</v>
      </c>
      <c r="Q123" s="2">
        <v>51.935179001639391</v>
      </c>
      <c r="R123" s="3">
        <v>-4</v>
      </c>
      <c r="S123" s="3">
        <v>-3</v>
      </c>
      <c r="T123" s="3">
        <v>-9</v>
      </c>
      <c r="U123" s="3">
        <v>-13</v>
      </c>
      <c r="V123" s="2">
        <v>60.590966240189516</v>
      </c>
      <c r="W123" s="2">
        <v>51.935179001639391</v>
      </c>
      <c r="X123" s="3">
        <v>-4</v>
      </c>
      <c r="Y123" s="3">
        <v>-3</v>
      </c>
      <c r="Z123" s="3">
        <v>-9</v>
      </c>
      <c r="AA123" s="3">
        <v>-13</v>
      </c>
    </row>
    <row r="124" spans="1:27">
      <c r="A124">
        <v>218</v>
      </c>
      <c r="B124" t="s">
        <v>193</v>
      </c>
      <c r="C124">
        <v>831</v>
      </c>
      <c r="D124" t="s">
        <v>74</v>
      </c>
      <c r="E124" s="1">
        <v>3</v>
      </c>
      <c r="F124" s="1">
        <v>65</v>
      </c>
      <c r="G124" s="1">
        <v>55</v>
      </c>
      <c r="H124" s="1">
        <v>70</v>
      </c>
      <c r="I124" s="1">
        <v>65</v>
      </c>
      <c r="J124" s="2">
        <v>58.246064004904348</v>
      </c>
      <c r="K124" s="2">
        <v>48.395058774320027</v>
      </c>
      <c r="L124" s="3">
        <v>-7</v>
      </c>
      <c r="M124" s="3">
        <v>-7</v>
      </c>
      <c r="N124" s="3">
        <v>-12</v>
      </c>
      <c r="O124" s="3">
        <v>-22</v>
      </c>
      <c r="P124" s="2">
        <v>61.361822655259537</v>
      </c>
      <c r="Q124" s="2">
        <v>52.757431813233524</v>
      </c>
      <c r="R124" s="3">
        <v>-4</v>
      </c>
      <c r="S124" s="3">
        <v>-2</v>
      </c>
      <c r="T124" s="3">
        <v>-9</v>
      </c>
      <c r="U124" s="3">
        <v>-12</v>
      </c>
      <c r="V124" s="2">
        <v>61.361822655259537</v>
      </c>
      <c r="W124" s="2">
        <v>52.757431813233524</v>
      </c>
      <c r="X124" s="3">
        <v>-4</v>
      </c>
      <c r="Y124" s="3">
        <v>-2</v>
      </c>
      <c r="Z124" s="3">
        <v>-9</v>
      </c>
      <c r="AA124" s="3">
        <v>-12</v>
      </c>
    </row>
    <row r="125" spans="1:27">
      <c r="A125">
        <v>219</v>
      </c>
      <c r="B125" t="s">
        <v>194</v>
      </c>
      <c r="C125">
        <v>1014</v>
      </c>
      <c r="D125" t="s">
        <v>74</v>
      </c>
      <c r="E125" s="1">
        <v>3</v>
      </c>
      <c r="F125" s="1">
        <v>65</v>
      </c>
      <c r="G125" s="1">
        <v>55</v>
      </c>
      <c r="H125" s="1">
        <v>70</v>
      </c>
      <c r="I125" s="1">
        <v>65</v>
      </c>
      <c r="J125" s="2">
        <v>59.146063623434642</v>
      </c>
      <c r="K125" s="2">
        <v>49.295058392850301</v>
      </c>
      <c r="L125" s="3">
        <v>-6</v>
      </c>
      <c r="M125" s="3">
        <v>-6</v>
      </c>
      <c r="N125" s="3">
        <v>-11</v>
      </c>
      <c r="O125" s="3">
        <v>-21</v>
      </c>
      <c r="P125" s="2">
        <v>62.261822273789818</v>
      </c>
      <c r="Q125" s="2">
        <v>53.65743143176379</v>
      </c>
      <c r="R125" s="3">
        <v>-3</v>
      </c>
      <c r="S125" s="3">
        <v>-1</v>
      </c>
      <c r="T125" s="3">
        <v>-8</v>
      </c>
      <c r="U125" s="3">
        <v>-11</v>
      </c>
      <c r="V125" s="2">
        <v>62.261822273789818</v>
      </c>
      <c r="W125" s="2">
        <v>53.65743143176379</v>
      </c>
      <c r="X125" s="3">
        <v>-3</v>
      </c>
      <c r="Y125" s="3">
        <v>-1</v>
      </c>
      <c r="Z125" s="3">
        <v>-8</v>
      </c>
      <c r="AA125" s="3">
        <v>-11</v>
      </c>
    </row>
    <row r="126" spans="1:27">
      <c r="A126">
        <v>221</v>
      </c>
      <c r="B126" t="s">
        <v>195</v>
      </c>
      <c r="C126">
        <v>223</v>
      </c>
      <c r="D126" t="s">
        <v>74</v>
      </c>
      <c r="E126" s="1">
        <v>3</v>
      </c>
      <c r="F126" s="1">
        <v>65</v>
      </c>
      <c r="G126" s="1">
        <v>55</v>
      </c>
      <c r="H126" s="1">
        <v>70</v>
      </c>
      <c r="I126" s="1">
        <v>65</v>
      </c>
      <c r="J126" s="2">
        <v>63.375207208364628</v>
      </c>
      <c r="K126" s="2">
        <v>53.472805581256196</v>
      </c>
      <c r="L126" s="3">
        <v>-2</v>
      </c>
      <c r="M126" s="3">
        <v>-2</v>
      </c>
      <c r="N126" s="3">
        <v>-7</v>
      </c>
      <c r="O126" s="3">
        <v>-17</v>
      </c>
      <c r="P126" s="2">
        <v>66.490965858719775</v>
      </c>
      <c r="Q126" s="2">
        <v>57.835178620169664</v>
      </c>
      <c r="R126" s="3">
        <v>1</v>
      </c>
      <c r="S126" s="3">
        <v>3</v>
      </c>
      <c r="T126" s="3">
        <v>-4</v>
      </c>
      <c r="U126" s="3">
        <v>-7</v>
      </c>
      <c r="V126" s="2">
        <v>66.490965858719775</v>
      </c>
      <c r="W126" s="2">
        <v>57.835178620169664</v>
      </c>
      <c r="X126" s="3">
        <v>1</v>
      </c>
      <c r="Y126" s="3">
        <v>3</v>
      </c>
      <c r="Z126" s="3">
        <v>-4</v>
      </c>
      <c r="AA126" s="3">
        <v>-7</v>
      </c>
    </row>
    <row r="127" spans="1:27">
      <c r="A127">
        <v>222</v>
      </c>
      <c r="B127" t="s">
        <v>196</v>
      </c>
      <c r="C127">
        <v>217</v>
      </c>
      <c r="D127" t="s">
        <v>74</v>
      </c>
      <c r="E127" s="1">
        <v>12</v>
      </c>
      <c r="F127" s="1">
        <v>65</v>
      </c>
      <c r="G127" s="1">
        <v>55</v>
      </c>
      <c r="H127" s="1">
        <v>70</v>
      </c>
      <c r="I127" s="1">
        <v>65</v>
      </c>
      <c r="J127" s="2">
        <v>62.175207399099484</v>
      </c>
      <c r="K127" s="2">
        <v>52.272805771991052</v>
      </c>
      <c r="L127" s="3">
        <v>-3</v>
      </c>
      <c r="M127" s="3">
        <v>-3</v>
      </c>
      <c r="N127" s="3">
        <v>-8</v>
      </c>
      <c r="O127" s="3">
        <v>-18</v>
      </c>
      <c r="P127" s="2">
        <v>65.290966049454639</v>
      </c>
      <c r="Q127" s="2">
        <v>56.635178810904534</v>
      </c>
      <c r="R127" s="3">
        <v>0</v>
      </c>
      <c r="S127" s="3">
        <v>2</v>
      </c>
      <c r="T127" s="3">
        <v>-5</v>
      </c>
      <c r="U127" s="3">
        <v>-8</v>
      </c>
      <c r="V127" s="2">
        <v>65.290966049454639</v>
      </c>
      <c r="W127" s="2">
        <v>56.635178810904534</v>
      </c>
      <c r="X127" s="3">
        <v>0</v>
      </c>
      <c r="Y127" s="3">
        <v>2</v>
      </c>
      <c r="Z127" s="3">
        <v>-5</v>
      </c>
      <c r="AA127" s="3">
        <v>-8</v>
      </c>
    </row>
    <row r="128" spans="1:27">
      <c r="A128">
        <v>223</v>
      </c>
      <c r="B128" t="s">
        <v>197</v>
      </c>
      <c r="C128">
        <v>693</v>
      </c>
      <c r="D128" t="s">
        <v>74</v>
      </c>
      <c r="E128" s="1">
        <v>3</v>
      </c>
      <c r="F128" s="1">
        <v>65</v>
      </c>
      <c r="G128" s="1">
        <v>55</v>
      </c>
      <c r="H128" s="1">
        <v>70</v>
      </c>
      <c r="I128" s="1">
        <v>65</v>
      </c>
      <c r="J128" s="2">
        <v>64.046063241964902</v>
      </c>
      <c r="K128" s="2">
        <v>54.195058011380574</v>
      </c>
      <c r="L128" s="3">
        <v>-1</v>
      </c>
      <c r="M128" s="3">
        <v>-1</v>
      </c>
      <c r="N128" s="3">
        <v>-6</v>
      </c>
      <c r="O128" s="3">
        <v>-16</v>
      </c>
      <c r="P128" s="2">
        <v>67.161821892320091</v>
      </c>
      <c r="Q128" s="2">
        <v>58.557431050294063</v>
      </c>
      <c r="R128" s="3">
        <v>2</v>
      </c>
      <c r="S128" s="3">
        <v>4</v>
      </c>
      <c r="T128" s="3">
        <v>-3</v>
      </c>
      <c r="U128" s="3">
        <v>-6</v>
      </c>
      <c r="V128" s="2">
        <v>67.161821892320091</v>
      </c>
      <c r="W128" s="2">
        <v>58.557431050294063</v>
      </c>
      <c r="X128" s="3">
        <v>2</v>
      </c>
      <c r="Y128" s="3">
        <v>4</v>
      </c>
      <c r="Z128" s="3">
        <v>-3</v>
      </c>
      <c r="AA128" s="3">
        <v>-6</v>
      </c>
    </row>
    <row r="129" spans="1:27">
      <c r="A129">
        <v>224</v>
      </c>
      <c r="B129" t="s">
        <v>198</v>
      </c>
      <c r="C129">
        <v>705</v>
      </c>
      <c r="D129" t="s">
        <v>74</v>
      </c>
      <c r="E129" s="1">
        <v>3</v>
      </c>
      <c r="F129" s="1">
        <v>65</v>
      </c>
      <c r="G129" s="1">
        <v>55</v>
      </c>
      <c r="H129" s="1">
        <v>70</v>
      </c>
      <c r="I129" s="1">
        <v>65</v>
      </c>
      <c r="J129" s="2">
        <v>66.146063623434628</v>
      </c>
      <c r="K129" s="2">
        <v>56.295058392850294</v>
      </c>
      <c r="L129" s="3">
        <v>1</v>
      </c>
      <c r="M129" s="3">
        <v>1</v>
      </c>
      <c r="N129" s="3">
        <v>-4</v>
      </c>
      <c r="O129" s="3">
        <v>-14</v>
      </c>
      <c r="P129" s="2">
        <v>69.261822273789818</v>
      </c>
      <c r="Q129" s="2">
        <v>60.65743143176379</v>
      </c>
      <c r="R129" s="3">
        <v>4</v>
      </c>
      <c r="S129" s="3">
        <v>6</v>
      </c>
      <c r="T129" s="3">
        <v>-1</v>
      </c>
      <c r="U129" s="3">
        <v>-4</v>
      </c>
      <c r="V129" s="2">
        <v>69.261822273789818</v>
      </c>
      <c r="W129" s="2">
        <v>60.65743143176379</v>
      </c>
      <c r="X129" s="3">
        <v>4</v>
      </c>
      <c r="Y129" s="3">
        <v>6</v>
      </c>
      <c r="Z129" s="3">
        <v>-1</v>
      </c>
      <c r="AA129" s="3">
        <v>-4</v>
      </c>
    </row>
    <row r="130" spans="1:27">
      <c r="A130">
        <v>225</v>
      </c>
      <c r="B130" t="s">
        <v>199</v>
      </c>
      <c r="C130">
        <v>786</v>
      </c>
      <c r="D130" t="s">
        <v>74</v>
      </c>
      <c r="E130" s="1">
        <v>3</v>
      </c>
      <c r="F130" s="1">
        <v>65</v>
      </c>
      <c r="G130" s="1">
        <v>55</v>
      </c>
      <c r="H130" s="1">
        <v>70</v>
      </c>
      <c r="I130" s="1">
        <v>65</v>
      </c>
      <c r="J130" s="2">
        <v>58.575207971304074</v>
      </c>
      <c r="K130" s="2">
        <v>48.672806344195642</v>
      </c>
      <c r="L130" s="3">
        <v>-6</v>
      </c>
      <c r="M130" s="3">
        <v>-6</v>
      </c>
      <c r="N130" s="3">
        <v>-11</v>
      </c>
      <c r="O130" s="3">
        <v>-21</v>
      </c>
      <c r="P130" s="2">
        <v>61.690966621659236</v>
      </c>
      <c r="Q130" s="2">
        <v>53.035179383109117</v>
      </c>
      <c r="R130" s="3">
        <v>-3</v>
      </c>
      <c r="S130" s="3">
        <v>-2</v>
      </c>
      <c r="T130" s="3">
        <v>-8</v>
      </c>
      <c r="U130" s="3">
        <v>-12</v>
      </c>
      <c r="V130" s="2">
        <v>61.690966621659236</v>
      </c>
      <c r="W130" s="2">
        <v>53.035179383109117</v>
      </c>
      <c r="X130" s="3">
        <v>-3</v>
      </c>
      <c r="Y130" s="3">
        <v>-2</v>
      </c>
      <c r="Z130" s="3">
        <v>-8</v>
      </c>
      <c r="AA130" s="3">
        <v>-12</v>
      </c>
    </row>
    <row r="131" spans="1:27">
      <c r="A131">
        <v>226</v>
      </c>
      <c r="B131" t="s">
        <v>200</v>
      </c>
      <c r="C131">
        <v>1350</v>
      </c>
      <c r="D131" t="s">
        <v>74</v>
      </c>
      <c r="E131" s="1">
        <v>3</v>
      </c>
      <c r="F131" s="1">
        <v>65</v>
      </c>
      <c r="G131" s="1">
        <v>55</v>
      </c>
      <c r="H131" s="1">
        <v>70</v>
      </c>
      <c r="I131" s="1">
        <v>65</v>
      </c>
      <c r="J131" s="2">
        <v>49.846062479025463</v>
      </c>
      <c r="K131" s="2">
        <v>39.995057248441128</v>
      </c>
      <c r="L131" s="3">
        <v>-15</v>
      </c>
      <c r="M131" s="3">
        <v>-15</v>
      </c>
      <c r="N131" s="3">
        <v>-20</v>
      </c>
      <c r="O131" s="3">
        <v>-30</v>
      </c>
      <c r="P131" s="2">
        <v>52.961821129380631</v>
      </c>
      <c r="Q131" s="2">
        <v>44.35743028735461</v>
      </c>
      <c r="R131" s="3">
        <v>-12</v>
      </c>
      <c r="S131" s="3">
        <v>-11</v>
      </c>
      <c r="T131" s="3">
        <v>-17</v>
      </c>
      <c r="U131" s="3">
        <v>-21</v>
      </c>
      <c r="V131" s="2">
        <v>52.961821129380631</v>
      </c>
      <c r="W131" s="2">
        <v>44.35743028735461</v>
      </c>
      <c r="X131" s="3">
        <v>-12</v>
      </c>
      <c r="Y131" s="3">
        <v>-11</v>
      </c>
      <c r="Z131" s="3">
        <v>-17</v>
      </c>
      <c r="AA131" s="3">
        <v>-21</v>
      </c>
    </row>
    <row r="132" spans="1:27">
      <c r="A132">
        <v>227</v>
      </c>
      <c r="B132" t="s">
        <v>201</v>
      </c>
      <c r="C132">
        <v>177</v>
      </c>
      <c r="D132" t="s">
        <v>74</v>
      </c>
      <c r="E132" s="1">
        <v>10</v>
      </c>
      <c r="F132" s="1">
        <v>65</v>
      </c>
      <c r="G132" s="1">
        <v>55</v>
      </c>
      <c r="H132" s="1">
        <v>70</v>
      </c>
      <c r="I132" s="1">
        <v>65</v>
      </c>
      <c r="J132" s="2">
        <v>66.475207589834355</v>
      </c>
      <c r="K132" s="2">
        <v>56.572805962725916</v>
      </c>
      <c r="L132" s="3">
        <v>1</v>
      </c>
      <c r="M132" s="3">
        <v>2</v>
      </c>
      <c r="N132" s="3">
        <v>-4</v>
      </c>
      <c r="O132" s="3">
        <v>-13</v>
      </c>
      <c r="P132" s="2">
        <v>69.590966240189516</v>
      </c>
      <c r="Q132" s="2">
        <v>60.935179001639391</v>
      </c>
      <c r="R132" s="3">
        <v>5</v>
      </c>
      <c r="S132" s="3">
        <v>6</v>
      </c>
      <c r="T132" s="3">
        <v>0</v>
      </c>
      <c r="U132" s="3">
        <v>-4</v>
      </c>
      <c r="V132" s="2">
        <v>69.590966240189516</v>
      </c>
      <c r="W132" s="2">
        <v>60.935179001639391</v>
      </c>
      <c r="X132" s="3">
        <v>5</v>
      </c>
      <c r="Y132" s="3">
        <v>6</v>
      </c>
      <c r="Z132" s="3">
        <v>0</v>
      </c>
      <c r="AA132" s="3">
        <v>-4</v>
      </c>
    </row>
    <row r="133" spans="1:27">
      <c r="A133">
        <v>228</v>
      </c>
      <c r="B133" t="s">
        <v>202</v>
      </c>
      <c r="C133">
        <v>322</v>
      </c>
      <c r="D133" t="s">
        <v>74</v>
      </c>
      <c r="E133" s="1">
        <v>3</v>
      </c>
      <c r="F133" s="1">
        <v>65</v>
      </c>
      <c r="G133" s="1">
        <v>55</v>
      </c>
      <c r="H133" s="1">
        <v>70</v>
      </c>
      <c r="I133" s="1">
        <v>65</v>
      </c>
      <c r="J133" s="2">
        <v>64.346063432699765</v>
      </c>
      <c r="K133" s="2">
        <v>54.495058202115437</v>
      </c>
      <c r="L133" s="3">
        <v>-1</v>
      </c>
      <c r="M133" s="3">
        <v>-1</v>
      </c>
      <c r="N133" s="3">
        <v>-6</v>
      </c>
      <c r="O133" s="3">
        <v>-16</v>
      </c>
      <c r="P133" s="2">
        <v>67.46182208305494</v>
      </c>
      <c r="Q133" s="2">
        <v>58.857431241028927</v>
      </c>
      <c r="R133" s="3">
        <v>2</v>
      </c>
      <c r="S133" s="3">
        <v>4</v>
      </c>
      <c r="T133" s="3">
        <v>-3</v>
      </c>
      <c r="U133" s="3">
        <v>-6</v>
      </c>
      <c r="V133" s="2">
        <v>67.46182208305494</v>
      </c>
      <c r="W133" s="2">
        <v>58.857431241028927</v>
      </c>
      <c r="X133" s="3">
        <v>2</v>
      </c>
      <c r="Y133" s="3">
        <v>4</v>
      </c>
      <c r="Z133" s="3">
        <v>-3</v>
      </c>
      <c r="AA133" s="3">
        <v>-6</v>
      </c>
    </row>
    <row r="134" spans="1:27">
      <c r="A134">
        <v>229</v>
      </c>
      <c r="B134" t="s">
        <v>203</v>
      </c>
      <c r="C134">
        <v>956</v>
      </c>
      <c r="D134" t="s">
        <v>74</v>
      </c>
      <c r="E134" s="1">
        <v>3</v>
      </c>
      <c r="F134" s="1">
        <v>65</v>
      </c>
      <c r="G134" s="1">
        <v>55</v>
      </c>
      <c r="H134" s="1">
        <v>70</v>
      </c>
      <c r="I134" s="1">
        <v>65</v>
      </c>
      <c r="J134" s="2">
        <v>63.446062860495182</v>
      </c>
      <c r="K134" s="2">
        <v>53.595057629910855</v>
      </c>
      <c r="L134" s="3">
        <v>-2</v>
      </c>
      <c r="M134" s="3">
        <v>-1</v>
      </c>
      <c r="N134" s="3">
        <v>-7</v>
      </c>
      <c r="O134" s="3">
        <v>-16</v>
      </c>
      <c r="P134" s="2">
        <v>66.561821510850365</v>
      </c>
      <c r="Q134" s="2">
        <v>57.957430668824337</v>
      </c>
      <c r="R134" s="3">
        <v>2</v>
      </c>
      <c r="S134" s="3">
        <v>3</v>
      </c>
      <c r="T134" s="3">
        <v>-3</v>
      </c>
      <c r="U134" s="3">
        <v>-7</v>
      </c>
      <c r="V134" s="2">
        <v>66.561821510850365</v>
      </c>
      <c r="W134" s="2">
        <v>57.957430668824337</v>
      </c>
      <c r="X134" s="3">
        <v>2</v>
      </c>
      <c r="Y134" s="3">
        <v>3</v>
      </c>
      <c r="Z134" s="3">
        <v>-3</v>
      </c>
      <c r="AA134" s="3">
        <v>-7</v>
      </c>
    </row>
    <row r="135" spans="1:27">
      <c r="A135">
        <v>230</v>
      </c>
      <c r="B135" t="s">
        <v>204</v>
      </c>
      <c r="C135">
        <v>1386</v>
      </c>
      <c r="D135" t="s">
        <v>74</v>
      </c>
      <c r="E135" s="1">
        <v>3</v>
      </c>
      <c r="F135" s="1">
        <v>65</v>
      </c>
      <c r="G135" s="1">
        <v>55</v>
      </c>
      <c r="H135" s="1">
        <v>70</v>
      </c>
      <c r="I135" s="1">
        <v>65</v>
      </c>
      <c r="J135" s="2">
        <v>64.775206826894888</v>
      </c>
      <c r="K135" s="2">
        <v>54.872805199786463</v>
      </c>
      <c r="L135" s="3">
        <v>0</v>
      </c>
      <c r="M135" s="3">
        <v>0</v>
      </c>
      <c r="N135" s="3">
        <v>-5</v>
      </c>
      <c r="O135" s="3">
        <v>-15</v>
      </c>
      <c r="P135" s="2">
        <v>67.890965477250049</v>
      </c>
      <c r="Q135" s="2">
        <v>59.235178238699945</v>
      </c>
      <c r="R135" s="3">
        <v>3</v>
      </c>
      <c r="S135" s="3">
        <v>4</v>
      </c>
      <c r="T135" s="3">
        <v>-2</v>
      </c>
      <c r="U135" s="3">
        <v>-6</v>
      </c>
      <c r="V135" s="2">
        <v>67.890965477250049</v>
      </c>
      <c r="W135" s="2">
        <v>59.235178238699945</v>
      </c>
      <c r="X135" s="3">
        <v>3</v>
      </c>
      <c r="Y135" s="3">
        <v>4</v>
      </c>
      <c r="Z135" s="3">
        <v>-2</v>
      </c>
      <c r="AA135" s="3">
        <v>-6</v>
      </c>
    </row>
    <row r="136" spans="1:27">
      <c r="A136">
        <v>231</v>
      </c>
      <c r="B136" t="s">
        <v>205</v>
      </c>
      <c r="C136">
        <v>217</v>
      </c>
      <c r="D136" t="s">
        <v>74</v>
      </c>
      <c r="E136" s="1">
        <v>15</v>
      </c>
      <c r="F136" s="1">
        <v>65</v>
      </c>
      <c r="G136" s="1">
        <v>55</v>
      </c>
      <c r="H136" s="1">
        <v>70</v>
      </c>
      <c r="I136" s="1">
        <v>65</v>
      </c>
      <c r="J136" s="2">
        <v>58.675206445425168</v>
      </c>
      <c r="K136" s="2">
        <v>48.772804818316736</v>
      </c>
      <c r="L136" s="3">
        <v>-6</v>
      </c>
      <c r="M136" s="3">
        <v>-6</v>
      </c>
      <c r="N136" s="3">
        <v>-11</v>
      </c>
      <c r="O136" s="3">
        <v>-21</v>
      </c>
      <c r="P136" s="2">
        <v>61.790965095780329</v>
      </c>
      <c r="Q136" s="2">
        <v>53.135177857230218</v>
      </c>
      <c r="R136" s="3">
        <v>-3</v>
      </c>
      <c r="S136" s="3">
        <v>-2</v>
      </c>
      <c r="T136" s="3">
        <v>-8</v>
      </c>
      <c r="U136" s="3">
        <v>-12</v>
      </c>
      <c r="V136" s="2">
        <v>61.790965095780329</v>
      </c>
      <c r="W136" s="2">
        <v>53.135177857230218</v>
      </c>
      <c r="X136" s="3">
        <v>-3</v>
      </c>
      <c r="Y136" s="3">
        <v>-2</v>
      </c>
      <c r="Z136" s="3">
        <v>-8</v>
      </c>
      <c r="AA136" s="3">
        <v>-12</v>
      </c>
    </row>
    <row r="137" spans="1:27">
      <c r="A137">
        <v>232</v>
      </c>
      <c r="B137" t="s">
        <v>206</v>
      </c>
      <c r="C137">
        <v>154</v>
      </c>
      <c r="D137" t="s">
        <v>74</v>
      </c>
      <c r="E137" s="1">
        <v>12</v>
      </c>
      <c r="F137" s="1">
        <v>65</v>
      </c>
      <c r="G137" s="1">
        <v>55</v>
      </c>
      <c r="H137" s="1">
        <v>70</v>
      </c>
      <c r="I137" s="1">
        <v>65</v>
      </c>
      <c r="J137" s="2">
        <v>67.724510801936844</v>
      </c>
      <c r="K137" s="2">
        <v>58.559380350953013</v>
      </c>
      <c r="L137" s="3">
        <v>3</v>
      </c>
      <c r="M137" s="3">
        <v>4</v>
      </c>
      <c r="N137" s="3">
        <v>-2</v>
      </c>
      <c r="O137" s="3">
        <v>-11</v>
      </c>
      <c r="P137" s="2">
        <v>70.708978332198043</v>
      </c>
      <c r="Q137" s="2">
        <v>62.063771344608561</v>
      </c>
      <c r="R137" s="3">
        <v>6</v>
      </c>
      <c r="S137" s="3">
        <v>7</v>
      </c>
      <c r="T137" s="3">
        <v>1</v>
      </c>
      <c r="U137" s="3">
        <v>-3</v>
      </c>
      <c r="V137" s="2">
        <v>70.708978332198043</v>
      </c>
      <c r="W137" s="2">
        <v>62.063771344608561</v>
      </c>
      <c r="X137" s="3">
        <v>6</v>
      </c>
      <c r="Y137" s="3">
        <v>7</v>
      </c>
      <c r="Z137" s="3">
        <v>1</v>
      </c>
      <c r="AA137" s="3">
        <v>-3</v>
      </c>
    </row>
    <row r="138" spans="1:27">
      <c r="A138">
        <v>233</v>
      </c>
      <c r="B138" t="s">
        <v>207</v>
      </c>
      <c r="C138">
        <v>669</v>
      </c>
      <c r="D138" t="s">
        <v>74</v>
      </c>
      <c r="E138" s="1">
        <v>6</v>
      </c>
      <c r="F138" s="1">
        <v>65</v>
      </c>
      <c r="G138" s="1">
        <v>55</v>
      </c>
      <c r="H138" s="1">
        <v>70</v>
      </c>
      <c r="I138" s="1">
        <v>65</v>
      </c>
      <c r="J138" s="2">
        <v>70.27520730373206</v>
      </c>
      <c r="K138" s="2">
        <v>60.372805676623614</v>
      </c>
      <c r="L138" s="3">
        <v>5</v>
      </c>
      <c r="M138" s="3">
        <v>5</v>
      </c>
      <c r="N138" s="3">
        <v>0</v>
      </c>
      <c r="O138" s="3">
        <v>-10</v>
      </c>
      <c r="P138" s="2">
        <v>73.390965954087207</v>
      </c>
      <c r="Q138" s="2">
        <v>64.735178715537103</v>
      </c>
      <c r="R138" s="3">
        <v>8</v>
      </c>
      <c r="S138" s="3">
        <v>10</v>
      </c>
      <c r="T138" s="3">
        <v>3</v>
      </c>
      <c r="U138" s="3">
        <v>0</v>
      </c>
      <c r="V138" s="2">
        <v>73.390965954087207</v>
      </c>
      <c r="W138" s="2">
        <v>64.735178715537103</v>
      </c>
      <c r="X138" s="3">
        <v>8</v>
      </c>
      <c r="Y138" s="3">
        <v>10</v>
      </c>
      <c r="Z138" s="3">
        <v>3</v>
      </c>
      <c r="AA138" s="3">
        <v>0</v>
      </c>
    </row>
    <row r="139" spans="1:27">
      <c r="A139">
        <v>234</v>
      </c>
      <c r="B139" t="s">
        <v>208</v>
      </c>
      <c r="C139">
        <v>834</v>
      </c>
      <c r="D139" t="s">
        <v>74</v>
      </c>
      <c r="E139" s="1">
        <v>3</v>
      </c>
      <c r="F139" s="1">
        <v>65</v>
      </c>
      <c r="G139" s="1">
        <v>55</v>
      </c>
      <c r="H139" s="1">
        <v>70</v>
      </c>
      <c r="I139" s="1">
        <v>65</v>
      </c>
      <c r="J139" s="2">
        <v>62.746063051230053</v>
      </c>
      <c r="K139" s="2">
        <v>52.895057820645711</v>
      </c>
      <c r="L139" s="3">
        <v>-2</v>
      </c>
      <c r="M139" s="3">
        <v>-2</v>
      </c>
      <c r="N139" s="3">
        <v>-7</v>
      </c>
      <c r="O139" s="3">
        <v>-17</v>
      </c>
      <c r="P139" s="2">
        <v>65.861821701585228</v>
      </c>
      <c r="Q139" s="2">
        <v>57.2574308595592</v>
      </c>
      <c r="R139" s="3">
        <v>1</v>
      </c>
      <c r="S139" s="3">
        <v>2</v>
      </c>
      <c r="T139" s="3">
        <v>-4</v>
      </c>
      <c r="U139" s="3">
        <v>-8</v>
      </c>
      <c r="V139" s="2">
        <v>65.861821701585228</v>
      </c>
      <c r="W139" s="2">
        <v>57.2574308595592</v>
      </c>
      <c r="X139" s="3">
        <v>1</v>
      </c>
      <c r="Y139" s="3">
        <v>2</v>
      </c>
      <c r="Z139" s="3">
        <v>-4</v>
      </c>
      <c r="AA139" s="3">
        <v>-8</v>
      </c>
    </row>
    <row r="140" spans="1:27">
      <c r="A140">
        <v>235</v>
      </c>
      <c r="B140" t="s">
        <v>209</v>
      </c>
      <c r="C140">
        <v>695</v>
      </c>
      <c r="D140" t="s">
        <v>74</v>
      </c>
      <c r="E140" s="1">
        <v>3</v>
      </c>
      <c r="F140" s="1">
        <v>65</v>
      </c>
      <c r="G140" s="1">
        <v>55</v>
      </c>
      <c r="H140" s="1">
        <v>70</v>
      </c>
      <c r="I140" s="1">
        <v>65</v>
      </c>
      <c r="J140" s="2">
        <v>64.046063241964902</v>
      </c>
      <c r="K140" s="2">
        <v>54.195058011380574</v>
      </c>
      <c r="L140" s="3">
        <v>-1</v>
      </c>
      <c r="M140" s="3">
        <v>-1</v>
      </c>
      <c r="N140" s="3">
        <v>-6</v>
      </c>
      <c r="O140" s="3">
        <v>-16</v>
      </c>
      <c r="P140" s="2">
        <v>67.161821892320091</v>
      </c>
      <c r="Q140" s="2">
        <v>58.557431050294063</v>
      </c>
      <c r="R140" s="3">
        <v>2</v>
      </c>
      <c r="S140" s="3">
        <v>4</v>
      </c>
      <c r="T140" s="3">
        <v>-3</v>
      </c>
      <c r="U140" s="3">
        <v>-6</v>
      </c>
      <c r="V140" s="2">
        <v>67.161821892320091</v>
      </c>
      <c r="W140" s="2">
        <v>58.557431050294063</v>
      </c>
      <c r="X140" s="3">
        <v>2</v>
      </c>
      <c r="Y140" s="3">
        <v>4</v>
      </c>
      <c r="Z140" s="3">
        <v>-3</v>
      </c>
      <c r="AA140" s="3">
        <v>-6</v>
      </c>
    </row>
    <row r="141" spans="1:27">
      <c r="A141">
        <v>236</v>
      </c>
      <c r="B141" t="s">
        <v>210</v>
      </c>
      <c r="C141">
        <v>1264</v>
      </c>
      <c r="D141" t="s">
        <v>76</v>
      </c>
      <c r="E141" s="1">
        <v>3</v>
      </c>
      <c r="F141" s="1">
        <v>60</v>
      </c>
      <c r="G141" s="1">
        <v>50</v>
      </c>
      <c r="H141" s="1">
        <v>70</v>
      </c>
      <c r="I141" s="1">
        <v>65</v>
      </c>
      <c r="J141" s="2">
        <v>55.546063241964916</v>
      </c>
      <c r="K141" s="2">
        <v>45.695058011380581</v>
      </c>
      <c r="L141" s="3">
        <v>-4</v>
      </c>
      <c r="M141" s="3">
        <v>-4</v>
      </c>
      <c r="N141" s="3">
        <v>-14</v>
      </c>
      <c r="O141" s="3">
        <v>-24</v>
      </c>
      <c r="P141" s="2">
        <v>58.661821892320084</v>
      </c>
      <c r="Q141" s="2">
        <v>50.057431050294063</v>
      </c>
      <c r="R141" s="3">
        <v>-1</v>
      </c>
      <c r="S141" s="3">
        <v>0</v>
      </c>
      <c r="T141" s="3">
        <v>-11</v>
      </c>
      <c r="U141" s="3">
        <v>-15</v>
      </c>
      <c r="V141" s="2">
        <v>58.661821892320084</v>
      </c>
      <c r="W141" s="2">
        <v>50.057431050294063</v>
      </c>
      <c r="X141" s="3">
        <v>-1</v>
      </c>
      <c r="Y141" s="3">
        <v>0</v>
      </c>
      <c r="Z141" s="3">
        <v>-11</v>
      </c>
      <c r="AA141" s="3">
        <v>-15</v>
      </c>
    </row>
    <row r="142" spans="1:27">
      <c r="A142">
        <v>237</v>
      </c>
      <c r="B142" t="s">
        <v>211</v>
      </c>
      <c r="C142">
        <v>220</v>
      </c>
      <c r="D142" t="s">
        <v>74</v>
      </c>
      <c r="E142" s="1">
        <v>6</v>
      </c>
      <c r="F142" s="1">
        <v>65</v>
      </c>
      <c r="G142" s="1">
        <v>55</v>
      </c>
      <c r="H142" s="1">
        <v>70</v>
      </c>
      <c r="I142" s="1">
        <v>65</v>
      </c>
      <c r="J142" s="2">
        <v>63.175207399099492</v>
      </c>
      <c r="K142" s="2">
        <v>53.272805771991052</v>
      </c>
      <c r="L142" s="3">
        <v>-2</v>
      </c>
      <c r="M142" s="3">
        <v>-2</v>
      </c>
      <c r="N142" s="3">
        <v>-7</v>
      </c>
      <c r="O142" s="3">
        <v>-17</v>
      </c>
      <c r="P142" s="2">
        <v>66.290966049454639</v>
      </c>
      <c r="Q142" s="2">
        <v>57.635178810904527</v>
      </c>
      <c r="R142" s="3">
        <v>1</v>
      </c>
      <c r="S142" s="3">
        <v>3</v>
      </c>
      <c r="T142" s="3">
        <v>-4</v>
      </c>
      <c r="U142" s="3">
        <v>-7</v>
      </c>
      <c r="V142" s="2">
        <v>66.290966049454639</v>
      </c>
      <c r="W142" s="2">
        <v>57.635178810904527</v>
      </c>
      <c r="X142" s="3">
        <v>1</v>
      </c>
      <c r="Y142" s="3">
        <v>3</v>
      </c>
      <c r="Z142" s="3">
        <v>-4</v>
      </c>
      <c r="AA142" s="3">
        <v>-7</v>
      </c>
    </row>
    <row r="143" spans="1:27">
      <c r="A143">
        <v>238</v>
      </c>
      <c r="B143" t="s">
        <v>212</v>
      </c>
      <c r="C143">
        <v>729</v>
      </c>
      <c r="D143" t="s">
        <v>74</v>
      </c>
      <c r="E143" s="1">
        <v>3</v>
      </c>
      <c r="F143" s="1">
        <v>65</v>
      </c>
      <c r="G143" s="1">
        <v>55</v>
      </c>
      <c r="H143" s="1">
        <v>70</v>
      </c>
      <c r="I143" s="1">
        <v>65</v>
      </c>
      <c r="J143" s="2">
        <v>56.946062860495189</v>
      </c>
      <c r="K143" s="2">
        <v>47.095057629910855</v>
      </c>
      <c r="L143" s="3">
        <v>-8</v>
      </c>
      <c r="M143" s="3">
        <v>-8</v>
      </c>
      <c r="N143" s="3">
        <v>-13</v>
      </c>
      <c r="O143" s="3">
        <v>-23</v>
      </c>
      <c r="P143" s="2">
        <v>60.061821510850365</v>
      </c>
      <c r="Q143" s="2">
        <v>51.457430668824337</v>
      </c>
      <c r="R143" s="3">
        <v>-5</v>
      </c>
      <c r="S143" s="3">
        <v>-4</v>
      </c>
      <c r="T143" s="3">
        <v>-10</v>
      </c>
      <c r="U143" s="3">
        <v>-14</v>
      </c>
      <c r="V143" s="2">
        <v>60.061821510850365</v>
      </c>
      <c r="W143" s="2">
        <v>51.457430668824337</v>
      </c>
      <c r="X143" s="3">
        <v>-5</v>
      </c>
      <c r="Y143" s="3">
        <v>-4</v>
      </c>
      <c r="Z143" s="3">
        <v>-10</v>
      </c>
      <c r="AA143" s="3">
        <v>-14</v>
      </c>
    </row>
    <row r="144" spans="1:27">
      <c r="A144">
        <v>239</v>
      </c>
      <c r="B144" t="s">
        <v>213</v>
      </c>
      <c r="C144">
        <v>694</v>
      </c>
      <c r="D144" t="s">
        <v>74</v>
      </c>
      <c r="E144" s="1">
        <v>3</v>
      </c>
      <c r="F144" s="1">
        <v>65</v>
      </c>
      <c r="G144" s="1">
        <v>55</v>
      </c>
      <c r="H144" s="1">
        <v>70</v>
      </c>
      <c r="I144" s="1">
        <v>65</v>
      </c>
      <c r="J144" s="2">
        <v>64.046063241964902</v>
      </c>
      <c r="K144" s="2">
        <v>54.195058011380574</v>
      </c>
      <c r="L144" s="3">
        <v>-1</v>
      </c>
      <c r="M144" s="3">
        <v>-1</v>
      </c>
      <c r="N144" s="3">
        <v>-6</v>
      </c>
      <c r="O144" s="3">
        <v>-16</v>
      </c>
      <c r="P144" s="2">
        <v>67.161821892320091</v>
      </c>
      <c r="Q144" s="2">
        <v>58.557431050294063</v>
      </c>
      <c r="R144" s="3">
        <v>2</v>
      </c>
      <c r="S144" s="3">
        <v>4</v>
      </c>
      <c r="T144" s="3">
        <v>-3</v>
      </c>
      <c r="U144" s="3">
        <v>-6</v>
      </c>
      <c r="V144" s="2">
        <v>67.161821892320091</v>
      </c>
      <c r="W144" s="2">
        <v>58.557431050294063</v>
      </c>
      <c r="X144" s="3">
        <v>2</v>
      </c>
      <c r="Y144" s="3">
        <v>4</v>
      </c>
      <c r="Z144" s="3">
        <v>-3</v>
      </c>
      <c r="AA144" s="3">
        <v>-6</v>
      </c>
    </row>
    <row r="145" spans="1:35">
      <c r="A145">
        <v>240</v>
      </c>
      <c r="B145" t="s">
        <v>199</v>
      </c>
      <c r="C145">
        <v>786</v>
      </c>
      <c r="D145" t="s">
        <v>214</v>
      </c>
      <c r="E145" s="1">
        <v>0</v>
      </c>
      <c r="F145" s="1">
        <v>70</v>
      </c>
      <c r="G145" s="1">
        <v>60</v>
      </c>
      <c r="H145" s="1">
        <v>70</v>
      </c>
      <c r="I145" s="1">
        <v>65</v>
      </c>
      <c r="J145" s="2">
        <v>59.075207017629758</v>
      </c>
      <c r="K145" s="2">
        <v>49.172805390521326</v>
      </c>
      <c r="L145" s="3">
        <v>-11</v>
      </c>
      <c r="M145" s="3">
        <v>-11</v>
      </c>
      <c r="N145" s="3">
        <v>-11</v>
      </c>
      <c r="O145" s="3">
        <v>-21</v>
      </c>
      <c r="P145" s="2">
        <v>62.190965667984933</v>
      </c>
      <c r="Q145" s="2">
        <v>53.535178429434801</v>
      </c>
      <c r="R145" s="3">
        <v>-8</v>
      </c>
      <c r="S145" s="3">
        <v>-6</v>
      </c>
      <c r="T145" s="3">
        <v>-8</v>
      </c>
      <c r="U145" s="3">
        <v>-11</v>
      </c>
      <c r="V145" s="2">
        <v>62.190965667984933</v>
      </c>
      <c r="W145" s="2">
        <v>53.535178429434801</v>
      </c>
      <c r="X145" s="3">
        <v>-8</v>
      </c>
      <c r="Y145" s="3">
        <v>-6</v>
      </c>
      <c r="Z145" s="3">
        <v>-8</v>
      </c>
      <c r="AA145" s="3">
        <v>-11</v>
      </c>
      <c r="AI145" t="s">
        <v>296</v>
      </c>
    </row>
    <row r="146" spans="1:35">
      <c r="A146">
        <v>241</v>
      </c>
      <c r="B146" t="s">
        <v>215</v>
      </c>
      <c r="C146">
        <v>800</v>
      </c>
      <c r="D146" t="s">
        <v>74</v>
      </c>
      <c r="E146" s="1">
        <v>3</v>
      </c>
      <c r="F146" s="1">
        <v>65</v>
      </c>
      <c r="G146" s="1">
        <v>55</v>
      </c>
      <c r="H146" s="1">
        <v>70</v>
      </c>
      <c r="I146" s="1">
        <v>65</v>
      </c>
      <c r="J146" s="2">
        <v>65.075824268209132</v>
      </c>
      <c r="K146" s="2">
        <v>55.213100068231093</v>
      </c>
      <c r="L146" s="3">
        <v>0</v>
      </c>
      <c r="M146" s="3">
        <v>0</v>
      </c>
      <c r="N146" s="3">
        <v>-5</v>
      </c>
      <c r="O146" s="3">
        <v>-15</v>
      </c>
      <c r="P146" s="2">
        <v>68.191582918564293</v>
      </c>
      <c r="Q146" s="2">
        <v>59.575473107144582</v>
      </c>
      <c r="R146" s="3">
        <v>3</v>
      </c>
      <c r="S146" s="3">
        <v>5</v>
      </c>
      <c r="T146" s="3">
        <v>-2</v>
      </c>
      <c r="U146" s="3">
        <v>-5</v>
      </c>
      <c r="V146" s="2">
        <v>68.191582918564293</v>
      </c>
      <c r="W146" s="2">
        <v>59.575473107144582</v>
      </c>
      <c r="X146" s="3">
        <v>3</v>
      </c>
      <c r="Y146" s="3">
        <v>5</v>
      </c>
      <c r="Z146" s="3">
        <v>-2</v>
      </c>
      <c r="AA146" s="3">
        <v>-5</v>
      </c>
    </row>
    <row r="147" spans="1:35">
      <c r="A147">
        <v>242</v>
      </c>
      <c r="B147" t="s">
        <v>216</v>
      </c>
      <c r="C147">
        <v>217</v>
      </c>
      <c r="D147" t="s">
        <v>74</v>
      </c>
      <c r="E147" s="1">
        <v>12</v>
      </c>
      <c r="F147" s="1">
        <v>65</v>
      </c>
      <c r="G147" s="1">
        <v>55</v>
      </c>
      <c r="H147" s="1">
        <v>70</v>
      </c>
      <c r="I147" s="1">
        <v>65</v>
      </c>
      <c r="J147" s="2">
        <v>58.575207971304074</v>
      </c>
      <c r="K147" s="2">
        <v>48.672806344195642</v>
      </c>
      <c r="L147" s="3">
        <v>-6</v>
      </c>
      <c r="M147" s="3">
        <v>-6</v>
      </c>
      <c r="N147" s="3">
        <v>-11</v>
      </c>
      <c r="O147" s="3">
        <v>-21</v>
      </c>
      <c r="P147" s="2">
        <v>61.690966621659236</v>
      </c>
      <c r="Q147" s="2">
        <v>53.035179383109117</v>
      </c>
      <c r="R147" s="3">
        <v>-3</v>
      </c>
      <c r="S147" s="3">
        <v>-2</v>
      </c>
      <c r="T147" s="3">
        <v>-8</v>
      </c>
      <c r="U147" s="3">
        <v>-12</v>
      </c>
      <c r="V147" s="2">
        <v>61.690966621659236</v>
      </c>
      <c r="W147" s="2">
        <v>53.035179383109117</v>
      </c>
      <c r="X147" s="3">
        <v>-3</v>
      </c>
      <c r="Y147" s="3">
        <v>-2</v>
      </c>
      <c r="Z147" s="3">
        <v>-8</v>
      </c>
      <c r="AA147" s="3">
        <v>-12</v>
      </c>
    </row>
    <row r="148" spans="1:35">
      <c r="A148">
        <v>243</v>
      </c>
      <c r="B148" t="s">
        <v>217</v>
      </c>
      <c r="C148">
        <v>955</v>
      </c>
      <c r="D148" t="s">
        <v>74</v>
      </c>
      <c r="E148" s="1">
        <v>3</v>
      </c>
      <c r="F148" s="1">
        <v>65</v>
      </c>
      <c r="G148" s="1">
        <v>55</v>
      </c>
      <c r="H148" s="1">
        <v>70</v>
      </c>
      <c r="I148" s="1">
        <v>65</v>
      </c>
      <c r="J148" s="2">
        <v>62.946062860495189</v>
      </c>
      <c r="K148" s="2">
        <v>53.095057629910848</v>
      </c>
      <c r="L148" s="3">
        <v>-2</v>
      </c>
      <c r="M148" s="3">
        <v>-2</v>
      </c>
      <c r="N148" s="3">
        <v>-7</v>
      </c>
      <c r="O148" s="3">
        <v>-17</v>
      </c>
      <c r="P148" s="2">
        <v>66.061821510850365</v>
      </c>
      <c r="Q148" s="2">
        <v>57.457430668824337</v>
      </c>
      <c r="R148" s="3">
        <v>1</v>
      </c>
      <c r="S148" s="3">
        <v>2</v>
      </c>
      <c r="T148" s="3">
        <v>-4</v>
      </c>
      <c r="U148" s="3">
        <v>-8</v>
      </c>
      <c r="V148" s="2">
        <v>66.061821510850365</v>
      </c>
      <c r="W148" s="2">
        <v>57.457430668824337</v>
      </c>
      <c r="X148" s="3">
        <v>1</v>
      </c>
      <c r="Y148" s="3">
        <v>2</v>
      </c>
      <c r="Z148" s="3">
        <v>-4</v>
      </c>
      <c r="AA148" s="3">
        <v>-8</v>
      </c>
    </row>
    <row r="149" spans="1:35">
      <c r="A149">
        <v>244</v>
      </c>
      <c r="B149" t="s">
        <v>218</v>
      </c>
      <c r="C149">
        <v>251</v>
      </c>
      <c r="D149" t="s">
        <v>76</v>
      </c>
      <c r="E149" s="1">
        <v>9</v>
      </c>
      <c r="F149" s="1">
        <v>60</v>
      </c>
      <c r="G149" s="1">
        <v>50</v>
      </c>
      <c r="H149" s="1">
        <v>70</v>
      </c>
      <c r="I149" s="1">
        <v>65</v>
      </c>
      <c r="J149" s="2">
        <v>55.746064004904362</v>
      </c>
      <c r="K149" s="2">
        <v>45.895058774320027</v>
      </c>
      <c r="L149" s="3">
        <v>-4</v>
      </c>
      <c r="M149" s="3">
        <v>-4</v>
      </c>
      <c r="N149" s="3">
        <v>-14</v>
      </c>
      <c r="O149" s="3">
        <v>-24</v>
      </c>
      <c r="P149" s="2">
        <v>58.861822655259544</v>
      </c>
      <c r="Q149" s="2">
        <v>50.257431813233516</v>
      </c>
      <c r="R149" s="3">
        <v>-1</v>
      </c>
      <c r="S149" s="3">
        <v>0</v>
      </c>
      <c r="T149" s="3">
        <v>-11</v>
      </c>
      <c r="U149" s="3">
        <v>-15</v>
      </c>
      <c r="V149" s="2">
        <v>58.861822655259544</v>
      </c>
      <c r="W149" s="2">
        <v>50.257431813233516</v>
      </c>
      <c r="X149" s="3">
        <v>-1</v>
      </c>
      <c r="Y149" s="3">
        <v>0</v>
      </c>
      <c r="Z149" s="3">
        <v>-11</v>
      </c>
      <c r="AA149" s="3">
        <v>-15</v>
      </c>
    </row>
    <row r="150" spans="1:35">
      <c r="A150">
        <v>245</v>
      </c>
      <c r="B150" t="s">
        <v>219</v>
      </c>
      <c r="C150">
        <v>250</v>
      </c>
      <c r="D150" t="s">
        <v>74</v>
      </c>
      <c r="E150" s="1">
        <v>6</v>
      </c>
      <c r="F150" s="1">
        <v>65</v>
      </c>
      <c r="G150" s="1">
        <v>55</v>
      </c>
      <c r="H150" s="1">
        <v>70</v>
      </c>
      <c r="I150" s="1">
        <v>65</v>
      </c>
      <c r="J150" s="2">
        <v>66.146063623434628</v>
      </c>
      <c r="K150" s="2">
        <v>56.295058392850294</v>
      </c>
      <c r="L150" s="3">
        <v>1</v>
      </c>
      <c r="M150" s="3">
        <v>1</v>
      </c>
      <c r="N150" s="3">
        <v>-4</v>
      </c>
      <c r="O150" s="3">
        <v>-14</v>
      </c>
      <c r="P150" s="2">
        <v>69.261822273789818</v>
      </c>
      <c r="Q150" s="2">
        <v>60.65743143176379</v>
      </c>
      <c r="R150" s="3">
        <v>4</v>
      </c>
      <c r="S150" s="3">
        <v>6</v>
      </c>
      <c r="T150" s="3">
        <v>-1</v>
      </c>
      <c r="U150" s="3">
        <v>-4</v>
      </c>
      <c r="V150" s="2">
        <v>69.261822273789818</v>
      </c>
      <c r="W150" s="2">
        <v>60.65743143176379</v>
      </c>
      <c r="X150" s="3">
        <v>4</v>
      </c>
      <c r="Y150" s="3">
        <v>6</v>
      </c>
      <c r="Z150" s="3">
        <v>-1</v>
      </c>
      <c r="AA150" s="3">
        <v>-4</v>
      </c>
    </row>
    <row r="151" spans="1:35">
      <c r="A151">
        <v>246</v>
      </c>
      <c r="B151" t="s">
        <v>220</v>
      </c>
      <c r="C151">
        <v>722</v>
      </c>
      <c r="D151" t="s">
        <v>74</v>
      </c>
      <c r="E151" s="1">
        <v>3</v>
      </c>
      <c r="F151" s="1">
        <v>65</v>
      </c>
      <c r="G151" s="1">
        <v>55</v>
      </c>
      <c r="H151" s="1">
        <v>70</v>
      </c>
      <c r="I151" s="1">
        <v>65</v>
      </c>
      <c r="J151" s="2">
        <v>66.146063623434628</v>
      </c>
      <c r="K151" s="2">
        <v>56.295058392850294</v>
      </c>
      <c r="L151" s="3">
        <v>1</v>
      </c>
      <c r="M151" s="3">
        <v>1</v>
      </c>
      <c r="N151" s="3">
        <v>-4</v>
      </c>
      <c r="O151" s="3">
        <v>-14</v>
      </c>
      <c r="P151" s="2">
        <v>69.261822273789818</v>
      </c>
      <c r="Q151" s="2">
        <v>60.65743143176379</v>
      </c>
      <c r="R151" s="3">
        <v>4</v>
      </c>
      <c r="S151" s="3">
        <v>6</v>
      </c>
      <c r="T151" s="3">
        <v>-1</v>
      </c>
      <c r="U151" s="3">
        <v>-4</v>
      </c>
      <c r="V151" s="2">
        <v>69.261822273789818</v>
      </c>
      <c r="W151" s="2">
        <v>60.65743143176379</v>
      </c>
      <c r="X151" s="3">
        <v>4</v>
      </c>
      <c r="Y151" s="3">
        <v>6</v>
      </c>
      <c r="Z151" s="3">
        <v>-1</v>
      </c>
      <c r="AA151" s="3">
        <v>-4</v>
      </c>
    </row>
    <row r="152" spans="1:35">
      <c r="A152">
        <v>247</v>
      </c>
      <c r="B152" t="s">
        <v>221</v>
      </c>
      <c r="C152">
        <v>247</v>
      </c>
      <c r="D152" t="s">
        <v>74</v>
      </c>
      <c r="E152" s="1">
        <v>6</v>
      </c>
      <c r="F152" s="1">
        <v>65</v>
      </c>
      <c r="G152" s="1">
        <v>55</v>
      </c>
      <c r="H152" s="1">
        <v>70</v>
      </c>
      <c r="I152" s="1">
        <v>65</v>
      </c>
      <c r="J152" s="2">
        <v>64.975207589834341</v>
      </c>
      <c r="K152" s="2">
        <v>55.072805962725909</v>
      </c>
      <c r="L152" s="3">
        <v>0</v>
      </c>
      <c r="M152" s="3">
        <v>0</v>
      </c>
      <c r="N152" s="3">
        <v>-5</v>
      </c>
      <c r="O152" s="3">
        <v>-15</v>
      </c>
      <c r="P152" s="2">
        <v>68.090966240189502</v>
      </c>
      <c r="Q152" s="2">
        <v>59.435179001639398</v>
      </c>
      <c r="R152" s="3">
        <v>3</v>
      </c>
      <c r="S152" s="3">
        <v>4</v>
      </c>
      <c r="T152" s="3">
        <v>-2</v>
      </c>
      <c r="U152" s="3">
        <v>-6</v>
      </c>
      <c r="V152" s="2">
        <v>68.090966240189502</v>
      </c>
      <c r="W152" s="2">
        <v>59.435179001639398</v>
      </c>
      <c r="X152" s="3">
        <v>3</v>
      </c>
      <c r="Y152" s="3">
        <v>4</v>
      </c>
      <c r="Z152" s="3">
        <v>-2</v>
      </c>
      <c r="AA152" s="3">
        <v>-6</v>
      </c>
    </row>
    <row r="153" spans="1:35">
      <c r="A153">
        <v>262</v>
      </c>
      <c r="B153" t="s">
        <v>222</v>
      </c>
      <c r="C153">
        <v>1559</v>
      </c>
      <c r="D153" t="s">
        <v>74</v>
      </c>
      <c r="E153" s="1">
        <v>9</v>
      </c>
      <c r="F153" s="1">
        <v>65</v>
      </c>
      <c r="G153" s="1">
        <v>55</v>
      </c>
      <c r="H153" s="1">
        <v>70</v>
      </c>
      <c r="I153" s="1">
        <v>65</v>
      </c>
      <c r="J153" s="2">
        <v>53.380061482364702</v>
      </c>
      <c r="K153" s="2">
        <v>44.263992258451424</v>
      </c>
      <c r="L153" s="3">
        <v>-12</v>
      </c>
      <c r="M153" s="3">
        <v>-11</v>
      </c>
      <c r="N153" s="3">
        <v>-17</v>
      </c>
      <c r="O153" s="3">
        <v>-26</v>
      </c>
      <c r="P153" s="2">
        <v>56.364529012625887</v>
      </c>
      <c r="Q153" s="2">
        <v>47.702025513495478</v>
      </c>
      <c r="R153" s="3">
        <v>-9</v>
      </c>
      <c r="S153" s="3">
        <v>-7</v>
      </c>
      <c r="T153" s="3">
        <v>-14</v>
      </c>
      <c r="U153" s="3">
        <v>-17</v>
      </c>
      <c r="V153" s="2">
        <v>56.364529012625887</v>
      </c>
      <c r="W153" s="2">
        <v>47.702025513495478</v>
      </c>
      <c r="X153" s="3">
        <v>-9</v>
      </c>
      <c r="Y153" s="3">
        <v>-7</v>
      </c>
      <c r="Z153" s="3">
        <v>-14</v>
      </c>
      <c r="AA153" s="3">
        <v>-17</v>
      </c>
    </row>
    <row r="154" spans="1:35">
      <c r="A154">
        <v>264</v>
      </c>
      <c r="B154" t="s">
        <v>223</v>
      </c>
      <c r="C154">
        <v>185</v>
      </c>
      <c r="D154" t="s">
        <v>74</v>
      </c>
      <c r="E154" s="1">
        <v>3</v>
      </c>
      <c r="F154" s="1">
        <v>65</v>
      </c>
      <c r="G154" s="1">
        <v>55</v>
      </c>
      <c r="H154" s="1">
        <v>70</v>
      </c>
      <c r="I154" s="1">
        <v>65</v>
      </c>
      <c r="J154" s="2">
        <v>52.524510515834557</v>
      </c>
      <c r="K154" s="2">
        <v>43.359380064850725</v>
      </c>
      <c r="L154" s="3">
        <v>-12</v>
      </c>
      <c r="M154" s="3">
        <v>-12</v>
      </c>
      <c r="N154" s="3">
        <v>-17</v>
      </c>
      <c r="O154" s="3">
        <v>-27</v>
      </c>
      <c r="P154" s="2">
        <v>55.508978046095741</v>
      </c>
      <c r="Q154" s="2">
        <v>46.863771058506266</v>
      </c>
      <c r="R154" s="3">
        <v>-9</v>
      </c>
      <c r="S154" s="3">
        <v>-8</v>
      </c>
      <c r="T154" s="3">
        <v>-14</v>
      </c>
      <c r="U154" s="3">
        <v>-18</v>
      </c>
      <c r="V154" s="2">
        <v>55.508978046095741</v>
      </c>
      <c r="W154" s="2">
        <v>46.863771058506266</v>
      </c>
      <c r="X154" s="3">
        <v>-9</v>
      </c>
      <c r="Y154" s="3">
        <v>-8</v>
      </c>
      <c r="Z154" s="3">
        <v>-14</v>
      </c>
      <c r="AA154" s="3">
        <v>-18</v>
      </c>
    </row>
    <row r="155" spans="1:35">
      <c r="A155">
        <v>265</v>
      </c>
      <c r="B155" t="s">
        <v>224</v>
      </c>
      <c r="C155">
        <v>117</v>
      </c>
      <c r="D155" t="s">
        <v>74</v>
      </c>
      <c r="E155" s="1">
        <v>3</v>
      </c>
      <c r="F155" s="1">
        <v>65</v>
      </c>
      <c r="G155" s="1">
        <v>55</v>
      </c>
      <c r="H155" s="1">
        <v>70</v>
      </c>
      <c r="I155" s="1">
        <v>65</v>
      </c>
      <c r="J155" s="2">
        <v>57.334214261418069</v>
      </c>
      <c r="K155" s="2">
        <v>48.764165755064646</v>
      </c>
      <c r="L155" s="3">
        <v>-8</v>
      </c>
      <c r="M155" s="3">
        <v>-6</v>
      </c>
      <c r="N155" s="3">
        <v>-13</v>
      </c>
      <c r="O155" s="3">
        <v>-21</v>
      </c>
      <c r="P155" s="2">
        <v>60.469976497921735</v>
      </c>
      <c r="Q155" s="2">
        <v>51.872699408213585</v>
      </c>
      <c r="R155" s="3">
        <v>-5</v>
      </c>
      <c r="S155" s="3">
        <v>-3</v>
      </c>
      <c r="T155" s="3">
        <v>-10</v>
      </c>
      <c r="U155" s="3">
        <v>-13</v>
      </c>
      <c r="V155" s="2">
        <v>60.469976497921735</v>
      </c>
      <c r="W155" s="2">
        <v>51.872699408213585</v>
      </c>
      <c r="X155" s="3">
        <v>-5</v>
      </c>
      <c r="Y155" s="3">
        <v>-3</v>
      </c>
      <c r="Z155" s="3">
        <v>-10</v>
      </c>
      <c r="AA155" s="3">
        <v>-13</v>
      </c>
    </row>
    <row r="156" spans="1:35">
      <c r="A156">
        <v>267</v>
      </c>
      <c r="B156" t="s">
        <v>225</v>
      </c>
      <c r="C156">
        <v>143</v>
      </c>
      <c r="D156" t="s">
        <v>74</v>
      </c>
      <c r="E156" s="1">
        <v>3</v>
      </c>
      <c r="F156" s="1">
        <v>65</v>
      </c>
      <c r="G156" s="1">
        <v>55</v>
      </c>
      <c r="H156" s="1">
        <v>70</v>
      </c>
      <c r="I156" s="1">
        <v>65</v>
      </c>
      <c r="J156" s="2">
        <v>64.880062436039012</v>
      </c>
      <c r="K156" s="2">
        <v>55.76399321212574</v>
      </c>
      <c r="L156" s="3">
        <v>0</v>
      </c>
      <c r="M156" s="3">
        <v>1</v>
      </c>
      <c r="N156" s="3">
        <v>-5</v>
      </c>
      <c r="O156" s="3">
        <v>-14</v>
      </c>
      <c r="P156" s="2">
        <v>67.864529966300211</v>
      </c>
      <c r="Q156" s="2">
        <v>59.202026467169794</v>
      </c>
      <c r="R156" s="3">
        <v>3</v>
      </c>
      <c r="S156" s="3">
        <v>4</v>
      </c>
      <c r="T156" s="3">
        <v>-2</v>
      </c>
      <c r="U156" s="3">
        <v>-6</v>
      </c>
      <c r="V156" s="2">
        <v>67.864529966300211</v>
      </c>
      <c r="W156" s="2">
        <v>59.202026467169794</v>
      </c>
      <c r="X156" s="3">
        <v>3</v>
      </c>
      <c r="Y156" s="3">
        <v>4</v>
      </c>
      <c r="Z156" s="3">
        <v>-2</v>
      </c>
      <c r="AA156" s="3">
        <v>-6</v>
      </c>
    </row>
    <row r="157" spans="1:35">
      <c r="A157">
        <v>268</v>
      </c>
      <c r="B157" t="s">
        <v>226</v>
      </c>
      <c r="C157">
        <v>150</v>
      </c>
      <c r="D157" t="s">
        <v>74</v>
      </c>
      <c r="E157" s="1">
        <v>3</v>
      </c>
      <c r="F157" s="1">
        <v>65</v>
      </c>
      <c r="G157" s="1">
        <v>55</v>
      </c>
      <c r="H157" s="1">
        <v>70</v>
      </c>
      <c r="I157" s="1">
        <v>65</v>
      </c>
      <c r="J157" s="2">
        <v>55.52451051583455</v>
      </c>
      <c r="K157" s="2">
        <v>46.359380064850718</v>
      </c>
      <c r="L157" s="3">
        <v>-9</v>
      </c>
      <c r="M157" s="3">
        <v>-9</v>
      </c>
      <c r="N157" s="3">
        <v>-14</v>
      </c>
      <c r="O157" s="3">
        <v>-24</v>
      </c>
      <c r="P157" s="2">
        <v>58.508978046095756</v>
      </c>
      <c r="Q157" s="2">
        <v>49.863771058506259</v>
      </c>
      <c r="R157" s="3">
        <v>-6</v>
      </c>
      <c r="S157" s="3">
        <v>-5</v>
      </c>
      <c r="T157" s="3">
        <v>-11</v>
      </c>
      <c r="U157" s="3">
        <v>-15</v>
      </c>
      <c r="V157" s="2">
        <v>58.508978046095756</v>
      </c>
      <c r="W157" s="2">
        <v>49.863771058506259</v>
      </c>
      <c r="X157" s="3">
        <v>-6</v>
      </c>
      <c r="Y157" s="3">
        <v>-5</v>
      </c>
      <c r="Z157" s="3">
        <v>-11</v>
      </c>
      <c r="AA157" s="3">
        <v>-15</v>
      </c>
    </row>
    <row r="158" spans="1:35">
      <c r="A158">
        <v>269</v>
      </c>
      <c r="B158" t="s">
        <v>227</v>
      </c>
      <c r="C158">
        <v>178</v>
      </c>
      <c r="D158" t="s">
        <v>214</v>
      </c>
      <c r="E158" s="1">
        <v>3</v>
      </c>
      <c r="F158" s="1">
        <v>70</v>
      </c>
      <c r="G158" s="1">
        <v>60</v>
      </c>
      <c r="H158" s="1">
        <v>70</v>
      </c>
      <c r="I158" s="1">
        <v>65</v>
      </c>
      <c r="J158" s="2">
        <v>66.075207017629765</v>
      </c>
      <c r="K158" s="2">
        <v>56.172805390521326</v>
      </c>
      <c r="L158" s="3">
        <v>-4</v>
      </c>
      <c r="M158" s="3">
        <v>-4</v>
      </c>
      <c r="N158" s="3">
        <v>-4</v>
      </c>
      <c r="O158" s="3">
        <v>-14</v>
      </c>
      <c r="P158" s="2">
        <v>69.190965667984912</v>
      </c>
      <c r="Q158" s="2">
        <v>60.535178429434801</v>
      </c>
      <c r="R158" s="3">
        <v>-1</v>
      </c>
      <c r="S158" s="3">
        <v>1</v>
      </c>
      <c r="T158" s="3">
        <v>-1</v>
      </c>
      <c r="U158" s="3">
        <v>-4</v>
      </c>
      <c r="V158" s="2">
        <v>69.190965667984912</v>
      </c>
      <c r="W158" s="2">
        <v>60.535178429434801</v>
      </c>
      <c r="X158" s="3">
        <v>-1</v>
      </c>
      <c r="Y158" s="3">
        <v>1</v>
      </c>
      <c r="Z158" s="3">
        <v>-1</v>
      </c>
      <c r="AA158" s="3">
        <v>-4</v>
      </c>
    </row>
    <row r="159" spans="1:35">
      <c r="A159">
        <v>271</v>
      </c>
      <c r="B159" t="s">
        <v>228</v>
      </c>
      <c r="C159">
        <v>216</v>
      </c>
      <c r="D159" t="s">
        <v>214</v>
      </c>
      <c r="E159" s="1">
        <v>3</v>
      </c>
      <c r="F159" s="1">
        <v>70</v>
      </c>
      <c r="G159" s="1">
        <v>60</v>
      </c>
      <c r="H159" s="1">
        <v>70</v>
      </c>
      <c r="I159" s="1">
        <v>65</v>
      </c>
      <c r="J159" s="2">
        <v>67.375207208364614</v>
      </c>
      <c r="K159" s="2">
        <v>57.472805581256189</v>
      </c>
      <c r="L159" s="3">
        <v>-3</v>
      </c>
      <c r="M159" s="3">
        <v>-3</v>
      </c>
      <c r="N159" s="3">
        <v>-3</v>
      </c>
      <c r="O159" s="3">
        <v>-13</v>
      </c>
      <c r="P159" s="2">
        <v>70.49096585871979</v>
      </c>
      <c r="Q159" s="2">
        <v>61.835178620169671</v>
      </c>
      <c r="R159" s="3">
        <v>0</v>
      </c>
      <c r="S159" s="3">
        <v>2</v>
      </c>
      <c r="T159" s="3">
        <v>0</v>
      </c>
      <c r="U159" s="3">
        <v>-3</v>
      </c>
      <c r="V159" s="2">
        <v>70.49096585871979</v>
      </c>
      <c r="W159" s="2">
        <v>61.835178620169671</v>
      </c>
      <c r="X159" s="3">
        <v>0</v>
      </c>
      <c r="Y159" s="3">
        <v>2</v>
      </c>
      <c r="Z159" s="3">
        <v>0</v>
      </c>
      <c r="AA159" s="3">
        <v>-3</v>
      </c>
      <c r="AI159" t="s">
        <v>0</v>
      </c>
    </row>
    <row r="160" spans="1:35">
      <c r="A160">
        <v>272</v>
      </c>
      <c r="B160" t="s">
        <v>229</v>
      </c>
      <c r="C160">
        <v>716</v>
      </c>
      <c r="D160" t="s">
        <v>214</v>
      </c>
      <c r="E160" s="1">
        <v>3</v>
      </c>
      <c r="F160" s="1">
        <v>70</v>
      </c>
      <c r="G160" s="1">
        <v>60</v>
      </c>
      <c r="H160" s="1">
        <v>70</v>
      </c>
      <c r="I160" s="1">
        <v>65</v>
      </c>
      <c r="J160" s="2">
        <v>66.177261104799385</v>
      </c>
      <c r="K160" s="2">
        <v>57.923451636337163</v>
      </c>
      <c r="L160" s="3">
        <v>-4</v>
      </c>
      <c r="M160" s="3">
        <v>-2</v>
      </c>
      <c r="N160" s="3">
        <v>-4</v>
      </c>
      <c r="O160" s="3">
        <v>-12</v>
      </c>
      <c r="P160" s="2">
        <v>69.157253504575635</v>
      </c>
      <c r="Q160" s="2">
        <v>60.814593161216919</v>
      </c>
      <c r="R160" s="3">
        <v>-1</v>
      </c>
      <c r="S160" s="3">
        <v>1</v>
      </c>
      <c r="T160" s="3">
        <v>-1</v>
      </c>
      <c r="U160" s="3">
        <v>-4</v>
      </c>
      <c r="V160" s="2">
        <v>69.157253504575635</v>
      </c>
      <c r="W160" s="2">
        <v>60.814593161216919</v>
      </c>
      <c r="X160" s="3">
        <v>-1</v>
      </c>
      <c r="Y160" s="3">
        <v>1</v>
      </c>
      <c r="Z160" s="3">
        <v>-1</v>
      </c>
      <c r="AA160" s="3">
        <v>-4</v>
      </c>
      <c r="AI160" t="s">
        <v>1</v>
      </c>
    </row>
    <row r="161" spans="1:35">
      <c r="A161">
        <v>273</v>
      </c>
      <c r="B161" t="s">
        <v>230</v>
      </c>
      <c r="C161">
        <v>733</v>
      </c>
      <c r="D161" t="s">
        <v>214</v>
      </c>
      <c r="E161" s="1">
        <v>9</v>
      </c>
      <c r="F161" s="1">
        <v>70</v>
      </c>
      <c r="G161" s="1">
        <v>60</v>
      </c>
      <c r="H161" s="1">
        <v>70</v>
      </c>
      <c r="I161" s="1">
        <v>65</v>
      </c>
      <c r="J161" s="2">
        <v>64.646063623434628</v>
      </c>
      <c r="K161" s="2">
        <v>54.795058392850301</v>
      </c>
      <c r="L161" s="3">
        <v>-5</v>
      </c>
      <c r="M161" s="3">
        <v>-5</v>
      </c>
      <c r="N161" s="3">
        <v>-5</v>
      </c>
      <c r="O161" s="3">
        <v>-15</v>
      </c>
      <c r="P161" s="2">
        <v>67.761822273789804</v>
      </c>
      <c r="Q161" s="2">
        <v>59.157431431763783</v>
      </c>
      <c r="R161" s="3">
        <v>-2</v>
      </c>
      <c r="S161" s="3">
        <v>-1</v>
      </c>
      <c r="T161" s="3">
        <v>-2</v>
      </c>
      <c r="U161" s="3">
        <v>-6</v>
      </c>
      <c r="V161" s="2">
        <v>67.761822273789804</v>
      </c>
      <c r="W161" s="2">
        <v>59.157431431763783</v>
      </c>
      <c r="X161" s="3">
        <v>-2</v>
      </c>
      <c r="Y161" s="3">
        <v>-1</v>
      </c>
      <c r="Z161" s="3">
        <v>-2</v>
      </c>
      <c r="AA161" s="3">
        <v>-6</v>
      </c>
      <c r="AI161" t="s">
        <v>2</v>
      </c>
    </row>
    <row r="162" spans="1:35">
      <c r="A162">
        <v>274</v>
      </c>
      <c r="B162" t="s">
        <v>231</v>
      </c>
      <c r="C162">
        <v>1791</v>
      </c>
      <c r="D162" t="s">
        <v>74</v>
      </c>
      <c r="E162" s="1">
        <v>3</v>
      </c>
      <c r="F162" s="1">
        <v>65</v>
      </c>
      <c r="G162" s="1">
        <v>55</v>
      </c>
      <c r="H162" s="1">
        <v>70</v>
      </c>
      <c r="I162" s="1">
        <v>65</v>
      </c>
      <c r="J162" s="2">
        <v>65.446062860495189</v>
      </c>
      <c r="K162" s="2">
        <v>55.595057629910841</v>
      </c>
      <c r="L162" s="3">
        <v>0</v>
      </c>
      <c r="M162" s="3">
        <v>1</v>
      </c>
      <c r="N162" s="3">
        <v>-5</v>
      </c>
      <c r="O162" s="3">
        <v>-14</v>
      </c>
      <c r="P162" s="2">
        <v>68.561821510850365</v>
      </c>
      <c r="Q162" s="2">
        <v>59.957430668824344</v>
      </c>
      <c r="R162" s="3">
        <v>4</v>
      </c>
      <c r="S162" s="3">
        <v>5</v>
      </c>
      <c r="T162" s="3">
        <v>-1</v>
      </c>
      <c r="U162" s="3">
        <v>-5</v>
      </c>
      <c r="V162" s="2">
        <v>68.561821510850365</v>
      </c>
      <c r="W162" s="2">
        <v>59.957430668824344</v>
      </c>
      <c r="X162" s="3">
        <v>4</v>
      </c>
      <c r="Y162" s="3">
        <v>5</v>
      </c>
      <c r="Z162" s="3">
        <v>-1</v>
      </c>
      <c r="AA162" s="3">
        <v>-5</v>
      </c>
      <c r="AI162" t="s">
        <v>3</v>
      </c>
    </row>
    <row r="163" spans="1:35">
      <c r="A163">
        <v>275</v>
      </c>
      <c r="B163" t="s">
        <v>232</v>
      </c>
      <c r="C163">
        <v>886</v>
      </c>
      <c r="D163" t="s">
        <v>74</v>
      </c>
      <c r="E163" s="1">
        <v>12</v>
      </c>
      <c r="F163" s="1">
        <v>65</v>
      </c>
      <c r="G163" s="1">
        <v>55</v>
      </c>
      <c r="H163" s="1">
        <v>70</v>
      </c>
      <c r="I163" s="1">
        <v>65</v>
      </c>
      <c r="J163" s="2">
        <v>62.434214642887788</v>
      </c>
      <c r="K163" s="2">
        <v>53.864166136534372</v>
      </c>
      <c r="L163" s="3">
        <v>-3</v>
      </c>
      <c r="M163" s="3">
        <v>-1</v>
      </c>
      <c r="N163" s="3">
        <v>-8</v>
      </c>
      <c r="O163" s="3">
        <v>-16</v>
      </c>
      <c r="P163" s="2">
        <v>65.569976879391461</v>
      </c>
      <c r="Q163" s="2">
        <v>56.972699789683318</v>
      </c>
      <c r="R163" s="3">
        <v>1</v>
      </c>
      <c r="S163" s="3">
        <v>2</v>
      </c>
      <c r="T163" s="3">
        <v>-4</v>
      </c>
      <c r="U163" s="3">
        <v>-8</v>
      </c>
      <c r="V163" s="2">
        <v>65.569976879391461</v>
      </c>
      <c r="W163" s="2">
        <v>56.972699789683318</v>
      </c>
      <c r="X163" s="3">
        <v>1</v>
      </c>
      <c r="Y163" s="3">
        <v>2</v>
      </c>
      <c r="Z163" s="3">
        <v>-4</v>
      </c>
      <c r="AA163" s="3">
        <v>-8</v>
      </c>
    </row>
    <row r="164" spans="1:35">
      <c r="A164">
        <v>278</v>
      </c>
      <c r="B164" t="s">
        <v>233</v>
      </c>
      <c r="C164">
        <v>1600</v>
      </c>
      <c r="D164" t="s">
        <v>74</v>
      </c>
      <c r="E164" s="1">
        <v>3</v>
      </c>
      <c r="F164" s="1">
        <v>65</v>
      </c>
      <c r="G164" s="1">
        <v>55</v>
      </c>
      <c r="H164" s="1">
        <v>70</v>
      </c>
      <c r="I164" s="1">
        <v>65</v>
      </c>
      <c r="J164" s="2">
        <v>63.69562528905697</v>
      </c>
      <c r="K164" s="2">
        <v>53.844620058472643</v>
      </c>
      <c r="L164" s="3">
        <v>-1</v>
      </c>
      <c r="M164" s="3">
        <v>-1</v>
      </c>
      <c r="N164" s="3">
        <v>-6</v>
      </c>
      <c r="O164" s="3">
        <v>-16</v>
      </c>
      <c r="P164" s="2">
        <v>66.811383939412138</v>
      </c>
      <c r="Q164" s="2">
        <v>58.206993097386125</v>
      </c>
      <c r="R164" s="3">
        <v>2</v>
      </c>
      <c r="S164" s="3">
        <v>3</v>
      </c>
      <c r="T164" s="3">
        <v>-3</v>
      </c>
      <c r="U164" s="3">
        <v>-7</v>
      </c>
      <c r="V164" s="2">
        <v>66.811383939412138</v>
      </c>
      <c r="W164" s="2">
        <v>58.206993097386125</v>
      </c>
      <c r="X164" s="3">
        <v>2</v>
      </c>
      <c r="Y164" s="3">
        <v>3</v>
      </c>
      <c r="Z164" s="3">
        <v>-3</v>
      </c>
      <c r="AA164" s="3">
        <v>-7</v>
      </c>
      <c r="AI164" t="s">
        <v>4</v>
      </c>
    </row>
    <row r="165" spans="1:35">
      <c r="A165">
        <v>284</v>
      </c>
      <c r="B165" t="s">
        <v>134</v>
      </c>
      <c r="C165">
        <v>20</v>
      </c>
      <c r="D165" t="s">
        <v>108</v>
      </c>
      <c r="E165" s="1">
        <v>3</v>
      </c>
      <c r="F165" s="1">
        <v>70</v>
      </c>
      <c r="G165" s="1">
        <v>60</v>
      </c>
      <c r="H165" s="1">
        <v>75</v>
      </c>
      <c r="I165" s="1">
        <v>70</v>
      </c>
      <c r="J165" s="2">
        <v>65.734214833622644</v>
      </c>
      <c r="K165" s="2">
        <v>57.164166327269236</v>
      </c>
      <c r="L165" s="3">
        <v>-4</v>
      </c>
      <c r="M165" s="3">
        <v>-3</v>
      </c>
      <c r="N165" s="3">
        <v>-9</v>
      </c>
      <c r="O165" s="3">
        <v>-18</v>
      </c>
      <c r="P165" s="2">
        <v>68.869977070126311</v>
      </c>
      <c r="Q165" s="2">
        <v>60.272699980418189</v>
      </c>
      <c r="R165" s="3">
        <v>-1</v>
      </c>
      <c r="S165" s="3">
        <v>0</v>
      </c>
      <c r="T165" s="3">
        <v>-6</v>
      </c>
      <c r="U165" s="3">
        <v>-10</v>
      </c>
      <c r="V165" s="2">
        <v>68.869977070126311</v>
      </c>
      <c r="W165" s="2">
        <v>60.272699980418189</v>
      </c>
      <c r="X165" s="3">
        <v>-1</v>
      </c>
      <c r="Y165" s="3">
        <v>0</v>
      </c>
      <c r="Z165" s="3">
        <v>-6</v>
      </c>
      <c r="AA165" s="3">
        <v>-10</v>
      </c>
      <c r="AI165" t="s">
        <v>5</v>
      </c>
    </row>
    <row r="166" spans="1:35">
      <c r="A166">
        <v>286</v>
      </c>
      <c r="B166" t="s">
        <v>234</v>
      </c>
      <c r="C166">
        <v>1760</v>
      </c>
      <c r="D166" t="s">
        <v>74</v>
      </c>
      <c r="E166" s="1">
        <v>12</v>
      </c>
      <c r="F166" s="1">
        <v>65</v>
      </c>
      <c r="G166" s="1">
        <v>55</v>
      </c>
      <c r="H166" s="1">
        <v>70</v>
      </c>
      <c r="I166" s="1">
        <v>65</v>
      </c>
      <c r="J166" s="2">
        <v>60.112534071110844</v>
      </c>
      <c r="K166" s="2">
        <v>50.261528840526516</v>
      </c>
      <c r="L166" s="3">
        <v>-5</v>
      </c>
      <c r="M166" s="3">
        <v>-5</v>
      </c>
      <c r="N166" s="3">
        <v>-10</v>
      </c>
      <c r="O166" s="3">
        <v>-20</v>
      </c>
      <c r="P166" s="2">
        <v>63.228292721466012</v>
      </c>
      <c r="Q166" s="2">
        <v>54.623901879439998</v>
      </c>
      <c r="R166" s="3">
        <v>-2</v>
      </c>
      <c r="S166" s="3">
        <v>0</v>
      </c>
      <c r="T166" s="3">
        <v>-7</v>
      </c>
      <c r="U166" s="3">
        <v>-10</v>
      </c>
      <c r="V166" s="2">
        <v>63.228292721466012</v>
      </c>
      <c r="W166" s="2">
        <v>54.623901879439998</v>
      </c>
      <c r="X166" s="3">
        <v>-2</v>
      </c>
      <c r="Y166" s="3">
        <v>0</v>
      </c>
      <c r="Z166" s="3">
        <v>-7</v>
      </c>
      <c r="AA166" s="3">
        <v>-10</v>
      </c>
      <c r="AI166" t="s">
        <v>6</v>
      </c>
    </row>
    <row r="167" spans="1:35">
      <c r="A167">
        <v>287</v>
      </c>
      <c r="B167" t="s">
        <v>235</v>
      </c>
      <c r="C167">
        <v>1759</v>
      </c>
      <c r="D167" t="s">
        <v>74</v>
      </c>
      <c r="E167" s="1">
        <v>12</v>
      </c>
      <c r="F167" s="1">
        <v>65</v>
      </c>
      <c r="G167" s="1">
        <v>55</v>
      </c>
      <c r="H167" s="1">
        <v>70</v>
      </c>
      <c r="I167" s="1">
        <v>65</v>
      </c>
      <c r="J167" s="2">
        <v>59.079871552704205</v>
      </c>
      <c r="K167" s="2">
        <v>49.228866322119877</v>
      </c>
      <c r="L167" s="3">
        <v>-6</v>
      </c>
      <c r="M167" s="3">
        <v>-6</v>
      </c>
      <c r="N167" s="3">
        <v>-11</v>
      </c>
      <c r="O167" s="3">
        <v>-21</v>
      </c>
      <c r="P167" s="2">
        <v>62.19563020305938</v>
      </c>
      <c r="Q167" s="2">
        <v>53.591239361033367</v>
      </c>
      <c r="R167" s="3">
        <v>-3</v>
      </c>
      <c r="S167" s="3">
        <v>-1</v>
      </c>
      <c r="T167" s="3">
        <v>-8</v>
      </c>
      <c r="U167" s="3">
        <v>-11</v>
      </c>
      <c r="V167" s="2">
        <v>62.19563020305938</v>
      </c>
      <c r="W167" s="2">
        <v>53.591239361033367</v>
      </c>
      <c r="X167" s="3">
        <v>-3</v>
      </c>
      <c r="Y167" s="3">
        <v>-1</v>
      </c>
      <c r="Z167" s="3">
        <v>-8</v>
      </c>
      <c r="AA167" s="3">
        <v>-11</v>
      </c>
      <c r="AI167" t="s">
        <v>7</v>
      </c>
    </row>
    <row r="168" spans="1:35">
      <c r="A168">
        <v>288</v>
      </c>
      <c r="B168" t="s">
        <v>236</v>
      </c>
      <c r="C168">
        <v>217</v>
      </c>
      <c r="D168" t="s">
        <v>74</v>
      </c>
      <c r="E168" s="1">
        <v>3</v>
      </c>
      <c r="F168" s="1">
        <v>65</v>
      </c>
      <c r="G168" s="1">
        <v>55</v>
      </c>
      <c r="H168" s="1">
        <v>70</v>
      </c>
      <c r="I168" s="1">
        <v>65</v>
      </c>
      <c r="J168" s="2">
        <v>62.975207589834355</v>
      </c>
      <c r="K168" s="2">
        <v>53.072805962725923</v>
      </c>
      <c r="L168" s="3">
        <v>-2</v>
      </c>
      <c r="M168" s="3">
        <v>-2</v>
      </c>
      <c r="N168" s="3">
        <v>-7</v>
      </c>
      <c r="O168" s="3">
        <v>-17</v>
      </c>
      <c r="P168" s="2">
        <v>66.090966240189502</v>
      </c>
      <c r="Q168" s="2">
        <v>57.435179001639391</v>
      </c>
      <c r="R168" s="3">
        <v>1</v>
      </c>
      <c r="S168" s="3">
        <v>2</v>
      </c>
      <c r="T168" s="3">
        <v>-4</v>
      </c>
      <c r="U168" s="3">
        <v>-8</v>
      </c>
      <c r="V168" s="2">
        <v>66.090966240189502</v>
      </c>
      <c r="W168" s="2">
        <v>57.435179001639391</v>
      </c>
      <c r="X168" s="3">
        <v>1</v>
      </c>
      <c r="Y168" s="3">
        <v>2</v>
      </c>
      <c r="Z168" s="3">
        <v>-4</v>
      </c>
      <c r="AA168" s="3">
        <v>-8</v>
      </c>
    </row>
    <row r="169" spans="1:35">
      <c r="A169">
        <v>289</v>
      </c>
      <c r="B169" t="s">
        <v>237</v>
      </c>
      <c r="C169">
        <v>69</v>
      </c>
      <c r="D169" t="s">
        <v>214</v>
      </c>
      <c r="E169" s="1">
        <v>3</v>
      </c>
      <c r="F169" s="1">
        <v>70</v>
      </c>
      <c r="G169" s="1">
        <v>60</v>
      </c>
      <c r="H169" s="1">
        <v>70</v>
      </c>
      <c r="I169" s="1">
        <v>65</v>
      </c>
      <c r="J169" s="2">
        <v>65.924511088039154</v>
      </c>
      <c r="K169" s="2">
        <v>56.759380637055315</v>
      </c>
      <c r="L169" s="3">
        <v>-4</v>
      </c>
      <c r="M169" s="3">
        <v>-3</v>
      </c>
      <c r="N169" s="3">
        <v>-4</v>
      </c>
      <c r="O169" s="3">
        <v>-13</v>
      </c>
      <c r="P169" s="2">
        <v>68.908978618300324</v>
      </c>
      <c r="Q169" s="2">
        <v>60.263771630710863</v>
      </c>
      <c r="R169" s="3">
        <v>-1</v>
      </c>
      <c r="S169" s="3">
        <v>0</v>
      </c>
      <c r="T169" s="3">
        <v>-1</v>
      </c>
      <c r="U169" s="3">
        <v>-5</v>
      </c>
      <c r="V169" s="2">
        <v>68.908978618300324</v>
      </c>
      <c r="W169" s="2">
        <v>60.263771630710863</v>
      </c>
      <c r="X169" s="3">
        <v>-1</v>
      </c>
      <c r="Y169" s="3">
        <v>0</v>
      </c>
      <c r="Z169" s="3">
        <v>-1</v>
      </c>
      <c r="AA169" s="3">
        <v>-5</v>
      </c>
      <c r="AI169" t="s">
        <v>8</v>
      </c>
    </row>
    <row r="170" spans="1:35">
      <c r="A170">
        <v>290</v>
      </c>
      <c r="B170" t="s">
        <v>151</v>
      </c>
      <c r="C170">
        <v>142</v>
      </c>
      <c r="D170" t="s">
        <v>74</v>
      </c>
      <c r="E170" s="1">
        <v>3</v>
      </c>
      <c r="F170" s="1">
        <v>65</v>
      </c>
      <c r="G170" s="1">
        <v>55</v>
      </c>
      <c r="H170" s="1">
        <v>70</v>
      </c>
      <c r="I170" s="1">
        <v>65</v>
      </c>
      <c r="J170" s="2">
        <v>64.480061863834422</v>
      </c>
      <c r="K170" s="2">
        <v>55.363992639921143</v>
      </c>
      <c r="L170" s="3">
        <v>-1</v>
      </c>
      <c r="M170" s="3">
        <v>0</v>
      </c>
      <c r="N170" s="3">
        <v>-6</v>
      </c>
      <c r="O170" s="3">
        <v>-15</v>
      </c>
      <c r="P170" s="2">
        <v>67.464529394095621</v>
      </c>
      <c r="Q170" s="2">
        <v>58.802025894965205</v>
      </c>
      <c r="R170" s="3">
        <v>2</v>
      </c>
      <c r="S170" s="3">
        <v>4</v>
      </c>
      <c r="T170" s="3">
        <v>-3</v>
      </c>
      <c r="U170" s="3">
        <v>-6</v>
      </c>
      <c r="V170" s="2">
        <v>67.464529394095621</v>
      </c>
      <c r="W170" s="2">
        <v>58.802025894965205</v>
      </c>
      <c r="X170" s="3">
        <v>2</v>
      </c>
      <c r="Y170" s="3">
        <v>4</v>
      </c>
      <c r="Z170" s="3">
        <v>-3</v>
      </c>
      <c r="AA170" s="3">
        <v>-6</v>
      </c>
    </row>
    <row r="171" spans="1:35">
      <c r="A171">
        <v>297</v>
      </c>
      <c r="B171" t="s">
        <v>238</v>
      </c>
      <c r="C171">
        <v>1029</v>
      </c>
      <c r="D171" t="s">
        <v>76</v>
      </c>
      <c r="E171" s="1">
        <v>3</v>
      </c>
      <c r="F171" s="1">
        <v>60</v>
      </c>
      <c r="G171" s="1">
        <v>50</v>
      </c>
      <c r="H171" s="1">
        <v>70</v>
      </c>
      <c r="I171" s="1">
        <v>65</v>
      </c>
      <c r="J171" s="2">
        <v>50.046063241964916</v>
      </c>
      <c r="K171" s="2">
        <v>40.195058011380574</v>
      </c>
      <c r="L171" s="3">
        <v>-10</v>
      </c>
      <c r="M171" s="3">
        <v>-10</v>
      </c>
      <c r="N171" s="3">
        <v>-20</v>
      </c>
      <c r="O171" s="3">
        <v>-30</v>
      </c>
      <c r="P171" s="2">
        <v>53.161821892320084</v>
      </c>
      <c r="Q171" s="2">
        <v>44.55743105029407</v>
      </c>
      <c r="R171" s="3">
        <v>-7</v>
      </c>
      <c r="S171" s="3">
        <v>-5</v>
      </c>
      <c r="T171" s="3">
        <v>-17</v>
      </c>
      <c r="U171" s="3">
        <v>-20</v>
      </c>
      <c r="V171" s="2">
        <v>53.161821892320084</v>
      </c>
      <c r="W171" s="2">
        <v>44.55743105029407</v>
      </c>
      <c r="X171" s="3">
        <v>-7</v>
      </c>
      <c r="Y171" s="3">
        <v>-5</v>
      </c>
      <c r="Z171" s="3">
        <v>-17</v>
      </c>
      <c r="AA171" s="3">
        <v>-20</v>
      </c>
      <c r="AI171" t="s">
        <v>9</v>
      </c>
    </row>
    <row r="172" spans="1:35">
      <c r="A172">
        <v>298</v>
      </c>
      <c r="B172" t="s">
        <v>239</v>
      </c>
      <c r="C172">
        <v>1757</v>
      </c>
      <c r="D172" t="s">
        <v>76</v>
      </c>
      <c r="E172" s="1">
        <v>18</v>
      </c>
      <c r="F172" s="1">
        <v>60</v>
      </c>
      <c r="G172" s="1">
        <v>50</v>
      </c>
      <c r="H172" s="1">
        <v>70</v>
      </c>
      <c r="I172" s="1">
        <v>65</v>
      </c>
      <c r="J172" s="2">
        <v>50.37728145289698</v>
      </c>
      <c r="K172" s="2">
        <v>40.52627622231266</v>
      </c>
      <c r="L172" s="3">
        <v>-10</v>
      </c>
      <c r="M172" s="3">
        <v>-9</v>
      </c>
      <c r="N172" s="3">
        <v>-20</v>
      </c>
      <c r="O172" s="3">
        <v>-29</v>
      </c>
      <c r="P172" s="2">
        <v>53.49304010325217</v>
      </c>
      <c r="Q172" s="2">
        <v>44.888649261226149</v>
      </c>
      <c r="R172" s="3">
        <v>-7</v>
      </c>
      <c r="S172" s="3">
        <v>-5</v>
      </c>
      <c r="T172" s="3">
        <v>-17</v>
      </c>
      <c r="U172" s="3">
        <v>-20</v>
      </c>
      <c r="V172" s="2">
        <v>53.49304010325217</v>
      </c>
      <c r="W172" s="2">
        <v>44.888649261226149</v>
      </c>
      <c r="X172" s="3">
        <v>-7</v>
      </c>
      <c r="Y172" s="3">
        <v>-5</v>
      </c>
      <c r="Z172" s="3">
        <v>-17</v>
      </c>
      <c r="AA172" s="3">
        <v>-20</v>
      </c>
      <c r="AI172" t="s">
        <v>10</v>
      </c>
    </row>
    <row r="173" spans="1:35">
      <c r="A173">
        <v>299</v>
      </c>
      <c r="B173" t="s">
        <v>240</v>
      </c>
      <c r="C173">
        <v>148</v>
      </c>
      <c r="D173" t="s">
        <v>74</v>
      </c>
      <c r="E173" s="1">
        <v>6</v>
      </c>
      <c r="F173" s="1">
        <v>65</v>
      </c>
      <c r="G173" s="1">
        <v>55</v>
      </c>
      <c r="H173" s="1">
        <v>70</v>
      </c>
      <c r="I173" s="1">
        <v>65</v>
      </c>
      <c r="J173" s="2">
        <v>60.22451127877401</v>
      </c>
      <c r="K173" s="2">
        <v>51.059380827790172</v>
      </c>
      <c r="L173" s="3">
        <v>-5</v>
      </c>
      <c r="M173" s="3">
        <v>-4</v>
      </c>
      <c r="N173" s="3">
        <v>-10</v>
      </c>
      <c r="O173" s="3">
        <v>-19</v>
      </c>
      <c r="P173" s="2">
        <v>63.208978809035202</v>
      </c>
      <c r="Q173" s="2">
        <v>54.563771821445727</v>
      </c>
      <c r="R173" s="3">
        <v>-2</v>
      </c>
      <c r="S173" s="3">
        <v>0</v>
      </c>
      <c r="T173" s="3">
        <v>-7</v>
      </c>
      <c r="U173" s="3">
        <v>-10</v>
      </c>
      <c r="V173" s="2">
        <v>63.208978809035202</v>
      </c>
      <c r="W173" s="2">
        <v>54.563771821445727</v>
      </c>
      <c r="X173" s="3">
        <v>-2</v>
      </c>
      <c r="Y173" s="3">
        <v>0</v>
      </c>
      <c r="Z173" s="3">
        <v>-7</v>
      </c>
      <c r="AA173" s="3">
        <v>-10</v>
      </c>
      <c r="AI173" t="s">
        <v>11</v>
      </c>
    </row>
    <row r="174" spans="1:35">
      <c r="A174">
        <v>301</v>
      </c>
      <c r="B174" t="s">
        <v>241</v>
      </c>
      <c r="C174">
        <v>725</v>
      </c>
      <c r="D174" t="s">
        <v>214</v>
      </c>
      <c r="E174" s="1">
        <v>3</v>
      </c>
      <c r="F174" s="1">
        <v>70</v>
      </c>
      <c r="G174" s="1">
        <v>60</v>
      </c>
      <c r="H174" s="1">
        <v>70</v>
      </c>
      <c r="I174" s="1">
        <v>65</v>
      </c>
      <c r="J174" s="2">
        <v>62.834214261418062</v>
      </c>
      <c r="K174" s="2">
        <v>54.264165755064646</v>
      </c>
      <c r="L174" s="3">
        <v>-7</v>
      </c>
      <c r="M174" s="3">
        <v>-6</v>
      </c>
      <c r="N174" s="3">
        <v>-7</v>
      </c>
      <c r="O174" s="3">
        <v>-16</v>
      </c>
      <c r="P174" s="2">
        <v>65.969976497921735</v>
      </c>
      <c r="Q174" s="2">
        <v>57.372699408213585</v>
      </c>
      <c r="R174" s="3">
        <v>-4</v>
      </c>
      <c r="S174" s="3">
        <v>-3</v>
      </c>
      <c r="T174" s="3">
        <v>-4</v>
      </c>
      <c r="U174" s="3">
        <v>-8</v>
      </c>
      <c r="V174" s="2">
        <v>65.969976497921735</v>
      </c>
      <c r="W174" s="2">
        <v>57.372699408213585</v>
      </c>
      <c r="X174" s="3">
        <v>-4</v>
      </c>
      <c r="Y174" s="3">
        <v>-3</v>
      </c>
      <c r="Z174" s="3">
        <v>-4</v>
      </c>
      <c r="AA174" s="3">
        <v>-8</v>
      </c>
      <c r="AI174" t="s">
        <v>12</v>
      </c>
    </row>
    <row r="175" spans="1:35">
      <c r="A175">
        <v>302</v>
      </c>
      <c r="B175" t="s">
        <v>242</v>
      </c>
      <c r="C175">
        <v>724</v>
      </c>
      <c r="D175" t="s">
        <v>214</v>
      </c>
      <c r="E175" s="1">
        <v>9</v>
      </c>
      <c r="F175" s="1">
        <v>70</v>
      </c>
      <c r="G175" s="1">
        <v>60</v>
      </c>
      <c r="H175" s="1">
        <v>70</v>
      </c>
      <c r="I175" s="1">
        <v>65</v>
      </c>
      <c r="J175" s="2">
        <v>64.834214261418069</v>
      </c>
      <c r="K175" s="2">
        <v>56.264165755064646</v>
      </c>
      <c r="L175" s="3">
        <v>-5</v>
      </c>
      <c r="M175" s="3">
        <v>-4</v>
      </c>
      <c r="N175" s="3">
        <v>-5</v>
      </c>
      <c r="O175" s="3">
        <v>-14</v>
      </c>
      <c r="P175" s="2">
        <v>67.969976497921721</v>
      </c>
      <c r="Q175" s="2">
        <v>59.372699408213592</v>
      </c>
      <c r="R175" s="3">
        <v>-2</v>
      </c>
      <c r="S175" s="3">
        <v>-1</v>
      </c>
      <c r="T175" s="3">
        <v>-2</v>
      </c>
      <c r="U175" s="3">
        <v>-6</v>
      </c>
      <c r="V175" s="2">
        <v>67.969976497921721</v>
      </c>
      <c r="W175" s="2">
        <v>59.372699408213592</v>
      </c>
      <c r="X175" s="3">
        <v>-2</v>
      </c>
      <c r="Y175" s="3">
        <v>-1</v>
      </c>
      <c r="Z175" s="3">
        <v>-2</v>
      </c>
      <c r="AA175" s="3">
        <v>-6</v>
      </c>
      <c r="AI175" t="s">
        <v>13</v>
      </c>
    </row>
    <row r="176" spans="1:35">
      <c r="A176">
        <v>303</v>
      </c>
      <c r="B176" t="s">
        <v>243</v>
      </c>
      <c r="C176">
        <v>844</v>
      </c>
      <c r="D176" t="s">
        <v>108</v>
      </c>
      <c r="E176" s="1">
        <v>0</v>
      </c>
      <c r="F176" s="1">
        <v>70</v>
      </c>
      <c r="G176" s="1">
        <v>60</v>
      </c>
      <c r="H176" s="1">
        <v>75</v>
      </c>
      <c r="I176" s="1">
        <v>70</v>
      </c>
      <c r="J176" s="2">
        <v>66.434214642887795</v>
      </c>
      <c r="K176" s="2">
        <v>57.864166136534379</v>
      </c>
      <c r="L176" s="3">
        <v>-4</v>
      </c>
      <c r="M176" s="3">
        <v>-2</v>
      </c>
      <c r="N176" s="3">
        <v>-9</v>
      </c>
      <c r="O176" s="3">
        <v>-17</v>
      </c>
      <c r="P176" s="2">
        <v>69.569976879391447</v>
      </c>
      <c r="Q176" s="2">
        <v>60.972699789683311</v>
      </c>
      <c r="R176" s="3">
        <v>0</v>
      </c>
      <c r="S176" s="3">
        <v>1</v>
      </c>
      <c r="T176" s="3">
        <v>-5</v>
      </c>
      <c r="U176" s="3">
        <v>-9</v>
      </c>
      <c r="V176" s="2">
        <v>69.569976879391447</v>
      </c>
      <c r="W176" s="2">
        <v>60.972699789683311</v>
      </c>
      <c r="X176" s="3">
        <v>0</v>
      </c>
      <c r="Y176" s="3">
        <v>1</v>
      </c>
      <c r="Z176" s="3">
        <v>-5</v>
      </c>
      <c r="AA176" s="3">
        <v>-9</v>
      </c>
      <c r="AI176" t="s">
        <v>14</v>
      </c>
    </row>
    <row r="177" spans="1:35">
      <c r="A177">
        <v>304</v>
      </c>
      <c r="B177" t="s">
        <v>134</v>
      </c>
      <c r="C177">
        <v>20</v>
      </c>
      <c r="D177" t="s">
        <v>108</v>
      </c>
      <c r="E177" s="1">
        <v>0</v>
      </c>
      <c r="F177" s="1">
        <v>70</v>
      </c>
      <c r="G177" s="1">
        <v>60</v>
      </c>
      <c r="H177" s="1">
        <v>75</v>
      </c>
      <c r="I177" s="1">
        <v>70</v>
      </c>
      <c r="J177" s="2">
        <v>68.098844804678166</v>
      </c>
      <c r="K177" s="2">
        <v>59.231566347017406</v>
      </c>
      <c r="L177" s="3">
        <v>-2</v>
      </c>
      <c r="M177" s="3">
        <v>-1</v>
      </c>
      <c r="N177" s="3">
        <v>-7</v>
      </c>
      <c r="O177" s="3">
        <v>-16</v>
      </c>
      <c r="P177" s="2">
        <v>71.150545177234378</v>
      </c>
      <c r="Q177" s="2">
        <v>62.517429126654605</v>
      </c>
      <c r="R177" s="3">
        <v>1</v>
      </c>
      <c r="S177" s="3">
        <v>3</v>
      </c>
      <c r="T177" s="3">
        <v>-4</v>
      </c>
      <c r="U177" s="3">
        <v>-7</v>
      </c>
      <c r="V177" s="2">
        <v>71.150545177234378</v>
      </c>
      <c r="W177" s="2">
        <v>62.517429126654605</v>
      </c>
      <c r="X177" s="3">
        <v>1</v>
      </c>
      <c r="Y177" s="3">
        <v>3</v>
      </c>
      <c r="Z177" s="3">
        <v>-4</v>
      </c>
      <c r="AA177" s="3">
        <v>-7</v>
      </c>
      <c r="AI177" t="s">
        <v>15</v>
      </c>
    </row>
    <row r="178" spans="1:35">
      <c r="A178">
        <v>307</v>
      </c>
      <c r="B178" t="s">
        <v>244</v>
      </c>
      <c r="C178">
        <v>1015</v>
      </c>
      <c r="D178" t="s">
        <v>74</v>
      </c>
      <c r="E178" s="1">
        <v>0</v>
      </c>
      <c r="F178" s="1">
        <v>65</v>
      </c>
      <c r="G178" s="1">
        <v>55</v>
      </c>
      <c r="H178" s="1">
        <v>70</v>
      </c>
      <c r="I178" s="1">
        <v>65</v>
      </c>
      <c r="J178" s="2">
        <v>64.32511077953248</v>
      </c>
      <c r="K178" s="2">
        <v>54.474105548948145</v>
      </c>
      <c r="L178" s="3">
        <v>-1</v>
      </c>
      <c r="M178" s="3">
        <v>-1</v>
      </c>
      <c r="N178" s="3">
        <v>-6</v>
      </c>
      <c r="O178" s="3">
        <v>-16</v>
      </c>
      <c r="P178" s="2">
        <v>67.440869429887655</v>
      </c>
      <c r="Q178" s="2">
        <v>58.836478587861627</v>
      </c>
      <c r="R178" s="3">
        <v>2</v>
      </c>
      <c r="S178" s="3">
        <v>4</v>
      </c>
      <c r="T178" s="3">
        <v>-3</v>
      </c>
      <c r="U178" s="3">
        <v>-6</v>
      </c>
      <c r="V178" s="2">
        <v>67.440869429887655</v>
      </c>
      <c r="W178" s="2">
        <v>58.836478587861627</v>
      </c>
      <c r="X178" s="3">
        <v>2</v>
      </c>
      <c r="Y178" s="3">
        <v>4</v>
      </c>
      <c r="Z178" s="3">
        <v>-3</v>
      </c>
      <c r="AA178" s="3">
        <v>-6</v>
      </c>
      <c r="AI178" t="s">
        <v>16</v>
      </c>
    </row>
    <row r="179" spans="1:35">
      <c r="A179">
        <v>308</v>
      </c>
      <c r="B179" t="s">
        <v>244</v>
      </c>
      <c r="C179">
        <v>1014</v>
      </c>
      <c r="D179" t="s">
        <v>74</v>
      </c>
      <c r="E179" s="1">
        <v>0</v>
      </c>
      <c r="F179" s="1">
        <v>65</v>
      </c>
      <c r="G179" s="1">
        <v>55</v>
      </c>
      <c r="H179" s="1">
        <v>70</v>
      </c>
      <c r="I179" s="1">
        <v>65</v>
      </c>
      <c r="J179" s="2">
        <v>64.389048074528731</v>
      </c>
      <c r="K179" s="2">
        <v>54.538042843944403</v>
      </c>
      <c r="L179" s="3">
        <v>-1</v>
      </c>
      <c r="M179" s="3">
        <v>0</v>
      </c>
      <c r="N179" s="3">
        <v>-6</v>
      </c>
      <c r="O179" s="3">
        <v>-15</v>
      </c>
      <c r="P179" s="2">
        <v>67.50480672488392</v>
      </c>
      <c r="Q179" s="2">
        <v>58.900415882857892</v>
      </c>
      <c r="R179" s="3">
        <v>3</v>
      </c>
      <c r="S179" s="3">
        <v>4</v>
      </c>
      <c r="T179" s="3">
        <v>-2</v>
      </c>
      <c r="U179" s="3">
        <v>-6</v>
      </c>
      <c r="V179" s="2">
        <v>67.50480672488392</v>
      </c>
      <c r="W179" s="2">
        <v>58.900415882857892</v>
      </c>
      <c r="X179" s="3">
        <v>3</v>
      </c>
      <c r="Y179" s="3">
        <v>4</v>
      </c>
      <c r="Z179" s="3">
        <v>-2</v>
      </c>
      <c r="AA179" s="3">
        <v>-6</v>
      </c>
      <c r="AI179" t="s">
        <v>16</v>
      </c>
    </row>
    <row r="180" spans="1:35">
      <c r="A180">
        <v>309</v>
      </c>
      <c r="B180" t="s">
        <v>244</v>
      </c>
      <c r="C180">
        <v>832</v>
      </c>
      <c r="D180" t="s">
        <v>74</v>
      </c>
      <c r="E180" s="1">
        <v>0</v>
      </c>
      <c r="F180" s="1">
        <v>65</v>
      </c>
      <c r="G180" s="1">
        <v>55</v>
      </c>
      <c r="H180" s="1">
        <v>70</v>
      </c>
      <c r="I180" s="1">
        <v>65</v>
      </c>
      <c r="J180" s="2">
        <v>64.346063432699765</v>
      </c>
      <c r="K180" s="2">
        <v>54.495058202115437</v>
      </c>
      <c r="L180" s="3">
        <v>-1</v>
      </c>
      <c r="M180" s="3">
        <v>-1</v>
      </c>
      <c r="N180" s="3">
        <v>-6</v>
      </c>
      <c r="O180" s="3">
        <v>-16</v>
      </c>
      <c r="P180" s="2">
        <v>67.46182208305494</v>
      </c>
      <c r="Q180" s="2">
        <v>58.857431241028927</v>
      </c>
      <c r="R180" s="3">
        <v>2</v>
      </c>
      <c r="S180" s="3">
        <v>4</v>
      </c>
      <c r="T180" s="3">
        <v>-3</v>
      </c>
      <c r="U180" s="3">
        <v>-6</v>
      </c>
      <c r="V180" s="2">
        <v>67.46182208305494</v>
      </c>
      <c r="W180" s="2">
        <v>58.857431241028927</v>
      </c>
      <c r="X180" s="3">
        <v>2</v>
      </c>
      <c r="Y180" s="3">
        <v>4</v>
      </c>
      <c r="Z180" s="3">
        <v>-3</v>
      </c>
      <c r="AA180" s="3">
        <v>-6</v>
      </c>
      <c r="AI180" t="s">
        <v>16</v>
      </c>
    </row>
    <row r="181" spans="1:35">
      <c r="A181">
        <v>310</v>
      </c>
      <c r="B181" t="s">
        <v>237</v>
      </c>
      <c r="C181">
        <v>115</v>
      </c>
      <c r="D181" t="s">
        <v>74</v>
      </c>
      <c r="E181" s="1">
        <v>0</v>
      </c>
      <c r="F181" s="1">
        <v>65</v>
      </c>
      <c r="G181" s="1">
        <v>55</v>
      </c>
      <c r="H181" s="1">
        <v>70</v>
      </c>
      <c r="I181" s="1">
        <v>65</v>
      </c>
      <c r="J181" s="2">
        <v>66.448099717108278</v>
      </c>
      <c r="K181" s="2">
        <v>57.854901409027768</v>
      </c>
      <c r="L181" s="3">
        <v>1</v>
      </c>
      <c r="M181" s="3">
        <v>3</v>
      </c>
      <c r="N181" s="3">
        <v>-4</v>
      </c>
      <c r="O181" s="3">
        <v>-12</v>
      </c>
      <c r="P181" s="2">
        <v>69.577166007854686</v>
      </c>
      <c r="Q181" s="2">
        <v>60.977070252919546</v>
      </c>
      <c r="R181" s="3">
        <v>5</v>
      </c>
      <c r="S181" s="3">
        <v>6</v>
      </c>
      <c r="T181" s="3">
        <v>0</v>
      </c>
      <c r="U181" s="3">
        <v>-4</v>
      </c>
      <c r="V181" s="2">
        <v>69.577166007854686</v>
      </c>
      <c r="W181" s="2">
        <v>60.977070252919546</v>
      </c>
      <c r="X181" s="3">
        <v>5</v>
      </c>
      <c r="Y181" s="3">
        <v>6</v>
      </c>
      <c r="Z181" s="3">
        <v>0</v>
      </c>
      <c r="AA181" s="3">
        <v>-4</v>
      </c>
      <c r="AI181" t="s">
        <v>17</v>
      </c>
    </row>
    <row r="182" spans="1:35">
      <c r="A182">
        <v>312</v>
      </c>
      <c r="B182" t="s">
        <v>245</v>
      </c>
      <c r="C182">
        <v>161</v>
      </c>
      <c r="D182" t="s">
        <v>74</v>
      </c>
      <c r="E182" s="1">
        <v>0</v>
      </c>
      <c r="F182" s="1">
        <v>65</v>
      </c>
      <c r="G182" s="1">
        <v>55</v>
      </c>
      <c r="H182" s="1">
        <v>70</v>
      </c>
      <c r="I182" s="1">
        <v>65</v>
      </c>
      <c r="J182" s="2">
        <v>64.520567902918913</v>
      </c>
      <c r="K182" s="2">
        <v>52.311586583827911</v>
      </c>
      <c r="L182" s="3">
        <v>0</v>
      </c>
      <c r="M182" s="3">
        <v>-3</v>
      </c>
      <c r="N182" s="3">
        <v>-5</v>
      </c>
      <c r="O182" s="3">
        <v>-18</v>
      </c>
      <c r="P182" s="2">
        <v>67.579774572904697</v>
      </c>
      <c r="Q182" s="2">
        <v>56.74315546866751</v>
      </c>
      <c r="R182" s="3">
        <v>3</v>
      </c>
      <c r="S182" s="3">
        <v>2</v>
      </c>
      <c r="T182" s="3">
        <v>-2</v>
      </c>
      <c r="U182" s="3">
        <v>-8</v>
      </c>
      <c r="V182" s="2">
        <v>67.579774708507657</v>
      </c>
      <c r="W182" s="2">
        <v>56.743155568276094</v>
      </c>
      <c r="X182" s="3">
        <v>3</v>
      </c>
      <c r="Y182" s="3">
        <v>2</v>
      </c>
      <c r="Z182" s="3">
        <v>-2</v>
      </c>
      <c r="AA182" s="3">
        <v>-8</v>
      </c>
      <c r="AI182" t="s">
        <v>18</v>
      </c>
    </row>
    <row r="183" spans="1:35">
      <c r="A183">
        <v>313</v>
      </c>
      <c r="B183" t="s">
        <v>245</v>
      </c>
      <c r="C183">
        <v>162</v>
      </c>
      <c r="D183" t="s">
        <v>76</v>
      </c>
      <c r="E183" s="1">
        <v>0</v>
      </c>
      <c r="F183" s="1">
        <v>60</v>
      </c>
      <c r="G183" s="1">
        <v>50</v>
      </c>
      <c r="H183" s="1">
        <v>70</v>
      </c>
      <c r="I183" s="1">
        <v>65</v>
      </c>
      <c r="J183" s="2">
        <v>53.665240799672823</v>
      </c>
      <c r="K183" s="2">
        <v>41.865630581952267</v>
      </c>
      <c r="L183" s="3">
        <v>-6</v>
      </c>
      <c r="M183" s="3">
        <v>-8</v>
      </c>
      <c r="N183" s="3">
        <v>-16</v>
      </c>
      <c r="O183" s="3">
        <v>-28</v>
      </c>
      <c r="P183" s="2">
        <v>56.738217374254006</v>
      </c>
      <c r="Q183" s="2">
        <v>46.332764121548969</v>
      </c>
      <c r="R183" s="3">
        <v>-3</v>
      </c>
      <c r="S183" s="3">
        <v>-4</v>
      </c>
      <c r="T183" s="3">
        <v>-13</v>
      </c>
      <c r="U183" s="3">
        <v>-19</v>
      </c>
      <c r="V183" s="2">
        <v>56.738217829750312</v>
      </c>
      <c r="W183" s="2">
        <v>46.332764424516377</v>
      </c>
      <c r="X183" s="3">
        <v>-3</v>
      </c>
      <c r="Y183" s="3">
        <v>-4</v>
      </c>
      <c r="Z183" s="3">
        <v>-13</v>
      </c>
      <c r="AA183" s="3">
        <v>-19</v>
      </c>
      <c r="AI183" t="s">
        <v>19</v>
      </c>
    </row>
    <row r="184" spans="1:35">
      <c r="A184">
        <v>315</v>
      </c>
      <c r="B184" t="s">
        <v>244</v>
      </c>
      <c r="C184">
        <v>1761</v>
      </c>
      <c r="D184" t="s">
        <v>74</v>
      </c>
      <c r="E184" s="1">
        <v>0</v>
      </c>
      <c r="F184" s="1">
        <v>65</v>
      </c>
      <c r="G184" s="1">
        <v>55</v>
      </c>
      <c r="H184" s="1">
        <v>70</v>
      </c>
      <c r="I184" s="1">
        <v>65</v>
      </c>
      <c r="J184" s="2">
        <v>64.379871158784226</v>
      </c>
      <c r="K184" s="2">
        <v>54.528865928199899</v>
      </c>
      <c r="L184" s="3">
        <v>-1</v>
      </c>
      <c r="M184" s="3">
        <v>0</v>
      </c>
      <c r="N184" s="3">
        <v>-6</v>
      </c>
      <c r="O184" s="3">
        <v>-15</v>
      </c>
      <c r="P184" s="2">
        <v>67.495629809139402</v>
      </c>
      <c r="Q184" s="2">
        <v>58.891238967113388</v>
      </c>
      <c r="R184" s="3">
        <v>2</v>
      </c>
      <c r="S184" s="3">
        <v>4</v>
      </c>
      <c r="T184" s="3">
        <v>-3</v>
      </c>
      <c r="U184" s="3">
        <v>-6</v>
      </c>
      <c r="V184" s="2">
        <v>67.495629809139402</v>
      </c>
      <c r="W184" s="2">
        <v>58.891238967113388</v>
      </c>
      <c r="X184" s="3">
        <v>2</v>
      </c>
      <c r="Y184" s="3">
        <v>4</v>
      </c>
      <c r="Z184" s="3">
        <v>-3</v>
      </c>
      <c r="AA184" s="3">
        <v>-6</v>
      </c>
      <c r="AI184" t="s">
        <v>20</v>
      </c>
    </row>
    <row r="185" spans="1:35">
      <c r="A185">
        <v>316</v>
      </c>
      <c r="B185" t="s">
        <v>246</v>
      </c>
      <c r="C185">
        <v>1762</v>
      </c>
      <c r="D185" t="s">
        <v>74</v>
      </c>
      <c r="E185" s="1">
        <v>0</v>
      </c>
      <c r="F185" s="1">
        <v>65</v>
      </c>
      <c r="G185" s="1">
        <v>55</v>
      </c>
      <c r="H185" s="1">
        <v>70</v>
      </c>
      <c r="I185" s="1">
        <v>65</v>
      </c>
      <c r="J185" s="2">
        <v>64.356363389339577</v>
      </c>
      <c r="K185" s="2">
        <v>54.50535815875525</v>
      </c>
      <c r="L185" s="3">
        <v>-1</v>
      </c>
      <c r="M185" s="3">
        <v>0</v>
      </c>
      <c r="N185" s="3">
        <v>-6</v>
      </c>
      <c r="O185" s="3">
        <v>-15</v>
      </c>
      <c r="P185" s="2">
        <v>67.472122039694767</v>
      </c>
      <c r="Q185" s="2">
        <v>58.867731197668746</v>
      </c>
      <c r="R185" s="3">
        <v>2</v>
      </c>
      <c r="S185" s="3">
        <v>4</v>
      </c>
      <c r="T185" s="3">
        <v>-3</v>
      </c>
      <c r="U185" s="3">
        <v>-6</v>
      </c>
      <c r="V185" s="2">
        <v>67.472122039694767</v>
      </c>
      <c r="W185" s="2">
        <v>58.867731197668746</v>
      </c>
      <c r="X185" s="3">
        <v>2</v>
      </c>
      <c r="Y185" s="3">
        <v>4</v>
      </c>
      <c r="Z185" s="3">
        <v>-3</v>
      </c>
      <c r="AA185" s="3">
        <v>-6</v>
      </c>
      <c r="AI185" t="s">
        <v>21</v>
      </c>
    </row>
    <row r="186" spans="1:35">
      <c r="A186">
        <v>317</v>
      </c>
      <c r="B186" t="s">
        <v>237</v>
      </c>
      <c r="C186">
        <v>1411</v>
      </c>
      <c r="D186" t="s">
        <v>108</v>
      </c>
      <c r="E186" s="1">
        <v>0</v>
      </c>
      <c r="F186" s="1">
        <v>70</v>
      </c>
      <c r="G186" s="1">
        <v>60</v>
      </c>
      <c r="H186" s="1">
        <v>75</v>
      </c>
      <c r="I186" s="1">
        <v>70</v>
      </c>
      <c r="J186" s="2">
        <v>59.880062436039026</v>
      </c>
      <c r="K186" s="2">
        <v>50.76399321212574</v>
      </c>
      <c r="L186" s="3">
        <v>-10</v>
      </c>
      <c r="M186" s="3">
        <v>-9</v>
      </c>
      <c r="N186" s="3">
        <v>-15</v>
      </c>
      <c r="O186" s="3">
        <v>-24</v>
      </c>
      <c r="P186" s="2">
        <v>62.864529966300204</v>
      </c>
      <c r="Q186" s="2">
        <v>54.202026467169802</v>
      </c>
      <c r="R186" s="3">
        <v>-7</v>
      </c>
      <c r="S186" s="3">
        <v>-6</v>
      </c>
      <c r="T186" s="3">
        <v>-12</v>
      </c>
      <c r="U186" s="3">
        <v>-16</v>
      </c>
      <c r="V186" s="2">
        <v>62.864529966300204</v>
      </c>
      <c r="W186" s="2">
        <v>54.202026467169802</v>
      </c>
      <c r="X186" s="3">
        <v>-7</v>
      </c>
      <c r="Y186" s="3">
        <v>-6</v>
      </c>
      <c r="Z186" s="3">
        <v>-12</v>
      </c>
      <c r="AA186" s="3">
        <v>-16</v>
      </c>
      <c r="AI186" t="s">
        <v>22</v>
      </c>
    </row>
    <row r="187" spans="1:35">
      <c r="A187">
        <v>318</v>
      </c>
      <c r="B187" t="s">
        <v>247</v>
      </c>
      <c r="C187">
        <v>137</v>
      </c>
      <c r="D187" t="s">
        <v>74</v>
      </c>
      <c r="E187" s="1">
        <v>0</v>
      </c>
      <c r="F187" s="1">
        <v>65</v>
      </c>
      <c r="G187" s="1">
        <v>55</v>
      </c>
      <c r="H187" s="1">
        <v>70</v>
      </c>
      <c r="I187" s="1">
        <v>65</v>
      </c>
      <c r="J187" s="2">
        <v>54.280063008243609</v>
      </c>
      <c r="K187" s="2">
        <v>45.16399378433033</v>
      </c>
      <c r="L187" s="3">
        <v>-11</v>
      </c>
      <c r="M187" s="3">
        <v>-10</v>
      </c>
      <c r="N187" s="3">
        <v>-16</v>
      </c>
      <c r="O187" s="3">
        <v>-25</v>
      </c>
      <c r="P187" s="2">
        <v>57.264530538504793</v>
      </c>
      <c r="Q187" s="2">
        <v>48.602027039374384</v>
      </c>
      <c r="R187" s="3">
        <v>-8</v>
      </c>
      <c r="S187" s="3">
        <v>-6</v>
      </c>
      <c r="T187" s="3">
        <v>-13</v>
      </c>
      <c r="U187" s="3">
        <v>-16</v>
      </c>
      <c r="V187" s="2">
        <v>57.264530538504793</v>
      </c>
      <c r="W187" s="2">
        <v>48.602027039374384</v>
      </c>
      <c r="X187" s="3">
        <v>-8</v>
      </c>
      <c r="Y187" s="3">
        <v>-6</v>
      </c>
      <c r="Z187" s="3">
        <v>-13</v>
      </c>
      <c r="AA187" s="3">
        <v>-16</v>
      </c>
      <c r="AI187" t="s">
        <v>23</v>
      </c>
    </row>
    <row r="188" spans="1:35">
      <c r="A188">
        <v>319</v>
      </c>
      <c r="B188" t="s">
        <v>248</v>
      </c>
      <c r="C188">
        <v>1396</v>
      </c>
      <c r="D188" t="s">
        <v>76</v>
      </c>
      <c r="E188" s="1">
        <v>0</v>
      </c>
      <c r="F188" s="1">
        <v>60</v>
      </c>
      <c r="G188" s="1">
        <v>50</v>
      </c>
      <c r="H188" s="1">
        <v>70</v>
      </c>
      <c r="I188" s="1">
        <v>65</v>
      </c>
      <c r="J188" s="2">
        <v>56.72451127877401</v>
      </c>
      <c r="K188" s="2">
        <v>47.559380827790179</v>
      </c>
      <c r="L188" s="3">
        <v>-3</v>
      </c>
      <c r="M188" s="3">
        <v>-2</v>
      </c>
      <c r="N188" s="3">
        <v>-13</v>
      </c>
      <c r="O188" s="3">
        <v>-22</v>
      </c>
      <c r="P188" s="2">
        <v>59.708978809035187</v>
      </c>
      <c r="Q188" s="2">
        <v>51.063771821445719</v>
      </c>
      <c r="R188" s="3">
        <v>0</v>
      </c>
      <c r="S188" s="3">
        <v>1</v>
      </c>
      <c r="T188" s="3">
        <v>-10</v>
      </c>
      <c r="U188" s="3">
        <v>-14</v>
      </c>
      <c r="V188" s="2">
        <v>59.708978809035187</v>
      </c>
      <c r="W188" s="2">
        <v>51.063771821445719</v>
      </c>
      <c r="X188" s="3">
        <v>0</v>
      </c>
      <c r="Y188" s="3">
        <v>1</v>
      </c>
      <c r="Z188" s="3">
        <v>-10</v>
      </c>
      <c r="AA188" s="3">
        <v>-14</v>
      </c>
      <c r="AI188" t="s">
        <v>24</v>
      </c>
    </row>
    <row r="189" spans="1:35">
      <c r="A189">
        <v>323</v>
      </c>
      <c r="B189" t="s">
        <v>244</v>
      </c>
      <c r="C189">
        <v>216</v>
      </c>
      <c r="D189" t="s">
        <v>74</v>
      </c>
      <c r="E189" s="1">
        <v>0</v>
      </c>
      <c r="F189" s="1">
        <v>65</v>
      </c>
      <c r="G189" s="1">
        <v>55</v>
      </c>
      <c r="H189" s="1">
        <v>70</v>
      </c>
      <c r="I189" s="1">
        <v>65</v>
      </c>
      <c r="J189" s="2">
        <v>65.475207589834355</v>
      </c>
      <c r="K189" s="2">
        <v>55.572805962725923</v>
      </c>
      <c r="L189" s="3">
        <v>0</v>
      </c>
      <c r="M189" s="3">
        <v>1</v>
      </c>
      <c r="N189" s="3">
        <v>-5</v>
      </c>
      <c r="O189" s="3">
        <v>-14</v>
      </c>
      <c r="P189" s="2">
        <v>68.590966240189502</v>
      </c>
      <c r="Q189" s="2">
        <v>59.935179001639391</v>
      </c>
      <c r="R189" s="3">
        <v>4</v>
      </c>
      <c r="S189" s="3">
        <v>5</v>
      </c>
      <c r="T189" s="3">
        <v>-1</v>
      </c>
      <c r="U189" s="3">
        <v>-5</v>
      </c>
      <c r="V189" s="2">
        <v>68.590966240189502</v>
      </c>
      <c r="W189" s="2">
        <v>59.935179001639391</v>
      </c>
      <c r="X189" s="3">
        <v>4</v>
      </c>
      <c r="Y189" s="3">
        <v>5</v>
      </c>
      <c r="Z189" s="3">
        <v>-1</v>
      </c>
      <c r="AA189" s="3">
        <v>-5</v>
      </c>
      <c r="AI189" t="s">
        <v>25</v>
      </c>
    </row>
    <row r="190" spans="1:35">
      <c r="A190">
        <v>324</v>
      </c>
      <c r="B190" t="s">
        <v>244</v>
      </c>
      <c r="C190">
        <v>1349</v>
      </c>
      <c r="D190" t="s">
        <v>74</v>
      </c>
      <c r="E190" s="1">
        <v>0</v>
      </c>
      <c r="F190" s="1">
        <v>65</v>
      </c>
      <c r="G190" s="1">
        <v>55</v>
      </c>
      <c r="H190" s="1">
        <v>70</v>
      </c>
      <c r="I190" s="1">
        <v>65</v>
      </c>
      <c r="J190" s="2">
        <v>55.975207589834348</v>
      </c>
      <c r="K190" s="2">
        <v>46.072805962725916</v>
      </c>
      <c r="L190" s="3">
        <v>-9</v>
      </c>
      <c r="M190" s="3">
        <v>-9</v>
      </c>
      <c r="N190" s="3">
        <v>-14</v>
      </c>
      <c r="O190" s="3">
        <v>-24</v>
      </c>
      <c r="P190" s="2">
        <v>59.090966240189523</v>
      </c>
      <c r="Q190" s="2">
        <v>50.435179001639391</v>
      </c>
      <c r="R190" s="3">
        <v>-6</v>
      </c>
      <c r="S190" s="3">
        <v>-5</v>
      </c>
      <c r="T190" s="3">
        <v>-11</v>
      </c>
      <c r="U190" s="3">
        <v>-15</v>
      </c>
      <c r="V190" s="2">
        <v>59.090966240189523</v>
      </c>
      <c r="W190" s="2">
        <v>50.435179001639391</v>
      </c>
      <c r="X190" s="3">
        <v>-6</v>
      </c>
      <c r="Y190" s="3">
        <v>-5</v>
      </c>
      <c r="Z190" s="3">
        <v>-11</v>
      </c>
      <c r="AA190" s="3">
        <v>-15</v>
      </c>
      <c r="AI190" t="s">
        <v>26</v>
      </c>
    </row>
    <row r="191" spans="1:35">
      <c r="A191">
        <v>325</v>
      </c>
      <c r="B191" t="s">
        <v>244</v>
      </c>
      <c r="C191">
        <v>252</v>
      </c>
      <c r="D191" t="s">
        <v>74</v>
      </c>
      <c r="E191" s="1">
        <v>3</v>
      </c>
      <c r="F191" s="1">
        <v>65</v>
      </c>
      <c r="G191" s="1">
        <v>55</v>
      </c>
      <c r="H191" s="1">
        <v>70</v>
      </c>
      <c r="I191" s="1">
        <v>65</v>
      </c>
      <c r="J191" s="2">
        <v>61.346063432699772</v>
      </c>
      <c r="K191" s="2">
        <v>51.495058202115437</v>
      </c>
      <c r="L191" s="3">
        <v>-4</v>
      </c>
      <c r="M191" s="3">
        <v>-4</v>
      </c>
      <c r="N191" s="3">
        <v>-9</v>
      </c>
      <c r="O191" s="3">
        <v>-19</v>
      </c>
      <c r="P191" s="2">
        <v>64.46182208305494</v>
      </c>
      <c r="Q191" s="2">
        <v>55.857431241028927</v>
      </c>
      <c r="R191" s="3">
        <v>-1</v>
      </c>
      <c r="S191" s="3">
        <v>1</v>
      </c>
      <c r="T191" s="3">
        <v>-6</v>
      </c>
      <c r="U191" s="3">
        <v>-9</v>
      </c>
      <c r="V191" s="2">
        <v>64.46182208305494</v>
      </c>
      <c r="W191" s="2">
        <v>55.857431241028927</v>
      </c>
      <c r="X191" s="3">
        <v>-1</v>
      </c>
      <c r="Y191" s="3">
        <v>1</v>
      </c>
      <c r="Z191" s="3">
        <v>-6</v>
      </c>
      <c r="AA191" s="3">
        <v>-9</v>
      </c>
      <c r="AI191" t="s">
        <v>27</v>
      </c>
    </row>
    <row r="192" spans="1:35">
      <c r="A192">
        <v>326</v>
      </c>
      <c r="B192" t="s">
        <v>244</v>
      </c>
      <c r="C192">
        <v>252</v>
      </c>
      <c r="D192" t="s">
        <v>74</v>
      </c>
      <c r="E192" s="1">
        <v>3</v>
      </c>
      <c r="F192" s="1">
        <v>65</v>
      </c>
      <c r="G192" s="1">
        <v>55</v>
      </c>
      <c r="H192" s="1">
        <v>70</v>
      </c>
      <c r="I192" s="1">
        <v>65</v>
      </c>
      <c r="J192" s="2">
        <v>59.846062479025463</v>
      </c>
      <c r="K192" s="2">
        <v>49.995057248441121</v>
      </c>
      <c r="L192" s="3">
        <v>-5</v>
      </c>
      <c r="M192" s="3">
        <v>-5</v>
      </c>
      <c r="N192" s="3">
        <v>-10</v>
      </c>
      <c r="O192" s="3">
        <v>-20</v>
      </c>
      <c r="P192" s="2">
        <v>62.961821129380638</v>
      </c>
      <c r="Q192" s="2">
        <v>54.35743028735461</v>
      </c>
      <c r="R192" s="3">
        <v>-2</v>
      </c>
      <c r="S192" s="3">
        <v>-1</v>
      </c>
      <c r="T192" s="3">
        <v>-7</v>
      </c>
      <c r="U192" s="3">
        <v>-11</v>
      </c>
      <c r="V192" s="2">
        <v>62.961821129380638</v>
      </c>
      <c r="W192" s="2">
        <v>54.35743028735461</v>
      </c>
      <c r="X192" s="3">
        <v>-2</v>
      </c>
      <c r="Y192" s="3">
        <v>-1</v>
      </c>
      <c r="Z192" s="3">
        <v>-7</v>
      </c>
      <c r="AA192" s="3">
        <v>-11</v>
      </c>
      <c r="AI192" t="s">
        <v>28</v>
      </c>
    </row>
    <row r="193" spans="1:35">
      <c r="A193">
        <v>327</v>
      </c>
      <c r="B193" t="s">
        <v>244</v>
      </c>
      <c r="C193">
        <v>252</v>
      </c>
      <c r="D193" t="s">
        <v>74</v>
      </c>
      <c r="E193" s="1">
        <v>3</v>
      </c>
      <c r="F193" s="1">
        <v>65</v>
      </c>
      <c r="G193" s="1">
        <v>55</v>
      </c>
      <c r="H193" s="1">
        <v>70</v>
      </c>
      <c r="I193" s="1">
        <v>65</v>
      </c>
      <c r="J193" s="2">
        <v>58.146063623434635</v>
      </c>
      <c r="K193" s="2">
        <v>48.295058392850301</v>
      </c>
      <c r="L193" s="3">
        <v>-7</v>
      </c>
      <c r="M193" s="3">
        <v>-7</v>
      </c>
      <c r="N193" s="3">
        <v>-12</v>
      </c>
      <c r="O193" s="3">
        <v>-22</v>
      </c>
      <c r="P193" s="2">
        <v>61.261822273789811</v>
      </c>
      <c r="Q193" s="2">
        <v>52.65743143176379</v>
      </c>
      <c r="R193" s="3">
        <v>-4</v>
      </c>
      <c r="S193" s="3">
        <v>-2</v>
      </c>
      <c r="T193" s="3">
        <v>-9</v>
      </c>
      <c r="U193" s="3">
        <v>-12</v>
      </c>
      <c r="V193" s="2">
        <v>61.261822273789811</v>
      </c>
      <c r="W193" s="2">
        <v>52.65743143176379</v>
      </c>
      <c r="X193" s="3">
        <v>-4</v>
      </c>
      <c r="Y193" s="3">
        <v>-2</v>
      </c>
      <c r="Z193" s="3">
        <v>-9</v>
      </c>
      <c r="AA193" s="3">
        <v>-12</v>
      </c>
      <c r="AI193" t="s">
        <v>29</v>
      </c>
    </row>
    <row r="194" spans="1:35">
      <c r="A194">
        <v>328</v>
      </c>
      <c r="B194" t="s">
        <v>244</v>
      </c>
      <c r="C194">
        <v>252</v>
      </c>
      <c r="D194" t="s">
        <v>74</v>
      </c>
      <c r="E194" s="1">
        <v>3</v>
      </c>
      <c r="F194" s="1">
        <v>65</v>
      </c>
      <c r="G194" s="1">
        <v>55</v>
      </c>
      <c r="H194" s="1">
        <v>70</v>
      </c>
      <c r="I194" s="1">
        <v>65</v>
      </c>
      <c r="J194" s="2">
        <v>56.646063623434642</v>
      </c>
      <c r="K194" s="2">
        <v>46.795058392850301</v>
      </c>
      <c r="L194" s="3">
        <v>-8</v>
      </c>
      <c r="M194" s="3">
        <v>-8</v>
      </c>
      <c r="N194" s="3">
        <v>-13</v>
      </c>
      <c r="O194" s="3">
        <v>-23</v>
      </c>
      <c r="P194" s="2">
        <v>59.761822273789818</v>
      </c>
      <c r="Q194" s="2">
        <v>51.15743143176379</v>
      </c>
      <c r="R194" s="3">
        <v>-5</v>
      </c>
      <c r="S194" s="3">
        <v>-4</v>
      </c>
      <c r="T194" s="3">
        <v>-10</v>
      </c>
      <c r="U194" s="3">
        <v>-14</v>
      </c>
      <c r="V194" s="2">
        <v>59.761822273789818</v>
      </c>
      <c r="W194" s="2">
        <v>51.15743143176379</v>
      </c>
      <c r="X194" s="3">
        <v>-5</v>
      </c>
      <c r="Y194" s="3">
        <v>-4</v>
      </c>
      <c r="Z194" s="3">
        <v>-10</v>
      </c>
      <c r="AA194" s="3">
        <v>-14</v>
      </c>
      <c r="AI194" t="s">
        <v>30</v>
      </c>
    </row>
    <row r="195" spans="1:35">
      <c r="A195">
        <v>329</v>
      </c>
      <c r="B195" t="s">
        <v>244</v>
      </c>
      <c r="C195">
        <v>252</v>
      </c>
      <c r="D195" t="s">
        <v>76</v>
      </c>
      <c r="E195" s="1">
        <v>3</v>
      </c>
      <c r="F195" s="1">
        <v>60</v>
      </c>
      <c r="G195" s="1">
        <v>50</v>
      </c>
      <c r="H195" s="1">
        <v>70</v>
      </c>
      <c r="I195" s="1">
        <v>65</v>
      </c>
      <c r="J195" s="2">
        <v>48.646063623434635</v>
      </c>
      <c r="K195" s="2">
        <v>38.795058392850308</v>
      </c>
      <c r="L195" s="3">
        <v>-11</v>
      </c>
      <c r="M195" s="3">
        <v>-11</v>
      </c>
      <c r="N195" s="3">
        <v>-21</v>
      </c>
      <c r="O195" s="3">
        <v>-31</v>
      </c>
      <c r="P195" s="2">
        <v>51.761822273789818</v>
      </c>
      <c r="Q195" s="2">
        <v>43.15743143176379</v>
      </c>
      <c r="R195" s="3">
        <v>-8</v>
      </c>
      <c r="S195" s="3">
        <v>-7</v>
      </c>
      <c r="T195" s="3">
        <v>-18</v>
      </c>
      <c r="U195" s="3">
        <v>-22</v>
      </c>
      <c r="V195" s="2">
        <v>51.761822273789818</v>
      </c>
      <c r="W195" s="2">
        <v>43.15743143176379</v>
      </c>
      <c r="X195" s="3">
        <v>-8</v>
      </c>
      <c r="Y195" s="3">
        <v>-7</v>
      </c>
      <c r="Z195" s="3">
        <v>-18</v>
      </c>
      <c r="AA195" s="3">
        <v>-22</v>
      </c>
      <c r="AI195" t="s">
        <v>31</v>
      </c>
    </row>
    <row r="196" spans="1:35">
      <c r="A196">
        <v>330</v>
      </c>
      <c r="B196" t="s">
        <v>244</v>
      </c>
      <c r="C196">
        <v>252</v>
      </c>
      <c r="D196" t="s">
        <v>76</v>
      </c>
      <c r="E196" s="1">
        <v>3</v>
      </c>
      <c r="F196" s="1">
        <v>60</v>
      </c>
      <c r="G196" s="1">
        <v>50</v>
      </c>
      <c r="H196" s="1">
        <v>70</v>
      </c>
      <c r="I196" s="1">
        <v>65</v>
      </c>
      <c r="J196" s="2">
        <v>47.546063241964916</v>
      </c>
      <c r="K196" s="2">
        <v>37.695058011380581</v>
      </c>
      <c r="L196" s="3">
        <v>-12</v>
      </c>
      <c r="M196" s="3">
        <v>-12</v>
      </c>
      <c r="N196" s="3">
        <v>-22</v>
      </c>
      <c r="O196" s="3">
        <v>-32</v>
      </c>
      <c r="P196" s="2">
        <v>50.661821892320084</v>
      </c>
      <c r="Q196" s="2">
        <v>42.05743105029407</v>
      </c>
      <c r="R196" s="3">
        <v>-9</v>
      </c>
      <c r="S196" s="3">
        <v>-8</v>
      </c>
      <c r="T196" s="3">
        <v>-19</v>
      </c>
      <c r="U196" s="3">
        <v>-23</v>
      </c>
      <c r="V196" s="2">
        <v>50.661821892320084</v>
      </c>
      <c r="W196" s="2">
        <v>42.05743105029407</v>
      </c>
      <c r="X196" s="3">
        <v>-9</v>
      </c>
      <c r="Y196" s="3">
        <v>-8</v>
      </c>
      <c r="Z196" s="3">
        <v>-19</v>
      </c>
      <c r="AA196" s="3">
        <v>-23</v>
      </c>
      <c r="AI196" t="s">
        <v>32</v>
      </c>
    </row>
    <row r="197" spans="1:35">
      <c r="A197">
        <v>331</v>
      </c>
      <c r="B197" t="s">
        <v>249</v>
      </c>
      <c r="C197">
        <v>869</v>
      </c>
      <c r="D197" t="s">
        <v>74</v>
      </c>
      <c r="E197" s="1">
        <v>0</v>
      </c>
      <c r="F197" s="1">
        <v>65</v>
      </c>
      <c r="G197" s="1">
        <v>55</v>
      </c>
      <c r="H197" s="1">
        <v>70</v>
      </c>
      <c r="I197" s="1">
        <v>65</v>
      </c>
      <c r="J197" s="2">
        <v>56.146063623434635</v>
      </c>
      <c r="K197" s="2">
        <v>46.295058392850301</v>
      </c>
      <c r="L197" s="3">
        <v>-9</v>
      </c>
      <c r="M197" s="3">
        <v>-9</v>
      </c>
      <c r="N197" s="3">
        <v>-14</v>
      </c>
      <c r="O197" s="3">
        <v>-24</v>
      </c>
      <c r="P197" s="2">
        <v>59.261822273789818</v>
      </c>
      <c r="Q197" s="2">
        <v>50.65743143176379</v>
      </c>
      <c r="R197" s="3">
        <v>-6</v>
      </c>
      <c r="S197" s="3">
        <v>-4</v>
      </c>
      <c r="T197" s="3">
        <v>-11</v>
      </c>
      <c r="U197" s="3">
        <v>-14</v>
      </c>
      <c r="V197" s="2">
        <v>59.261822273789818</v>
      </c>
      <c r="W197" s="2">
        <v>50.65743143176379</v>
      </c>
      <c r="X197" s="3">
        <v>-6</v>
      </c>
      <c r="Y197" s="3">
        <v>-4</v>
      </c>
      <c r="Z197" s="3">
        <v>-11</v>
      </c>
      <c r="AA197" s="3">
        <v>-14</v>
      </c>
      <c r="AI197" t="s">
        <v>33</v>
      </c>
    </row>
    <row r="198" spans="1:35">
      <c r="A198">
        <v>332</v>
      </c>
      <c r="B198" t="s">
        <v>249</v>
      </c>
      <c r="C198">
        <v>87</v>
      </c>
      <c r="D198" t="s">
        <v>76</v>
      </c>
      <c r="E198" s="1">
        <v>0</v>
      </c>
      <c r="F198" s="1">
        <v>60</v>
      </c>
      <c r="G198" s="1">
        <v>50</v>
      </c>
      <c r="H198" s="1">
        <v>70</v>
      </c>
      <c r="I198" s="1">
        <v>65</v>
      </c>
      <c r="J198" s="2">
        <v>48.546063241964916</v>
      </c>
      <c r="K198" s="2">
        <v>38.695058011380581</v>
      </c>
      <c r="L198" s="3">
        <v>-11</v>
      </c>
      <c r="M198" s="3">
        <v>-11</v>
      </c>
      <c r="N198" s="3">
        <v>-21</v>
      </c>
      <c r="O198" s="3">
        <v>-31</v>
      </c>
      <c r="P198" s="2">
        <v>51.661821892320084</v>
      </c>
      <c r="Q198" s="2">
        <v>43.057431050294063</v>
      </c>
      <c r="R198" s="3">
        <v>-8</v>
      </c>
      <c r="S198" s="3">
        <v>-7</v>
      </c>
      <c r="T198" s="3">
        <v>-18</v>
      </c>
      <c r="U198" s="3">
        <v>-22</v>
      </c>
      <c r="V198" s="2">
        <v>51.661821892320084</v>
      </c>
      <c r="W198" s="2">
        <v>43.057431050294063</v>
      </c>
      <c r="X198" s="3">
        <v>-8</v>
      </c>
      <c r="Y198" s="3">
        <v>-7</v>
      </c>
      <c r="Z198" s="3">
        <v>-18</v>
      </c>
      <c r="AA198" s="3">
        <v>-22</v>
      </c>
      <c r="AI198" t="s">
        <v>34</v>
      </c>
    </row>
    <row r="199" spans="1:35">
      <c r="A199">
        <v>333</v>
      </c>
      <c r="B199" t="s">
        <v>244</v>
      </c>
      <c r="C199">
        <v>722</v>
      </c>
      <c r="D199" t="s">
        <v>76</v>
      </c>
      <c r="E199" s="1">
        <v>0</v>
      </c>
      <c r="F199" s="1">
        <v>60</v>
      </c>
      <c r="G199" s="1">
        <v>50</v>
      </c>
      <c r="H199" s="1">
        <v>70</v>
      </c>
      <c r="I199" s="1">
        <v>65</v>
      </c>
      <c r="J199" s="2">
        <v>53.266716423965065</v>
      </c>
      <c r="K199" s="2">
        <v>43.415711193380723</v>
      </c>
      <c r="L199" s="3">
        <v>-7</v>
      </c>
      <c r="M199" s="3">
        <v>-7</v>
      </c>
      <c r="N199" s="3">
        <v>-17</v>
      </c>
      <c r="O199" s="3">
        <v>-27</v>
      </c>
      <c r="P199" s="2">
        <v>56.382475074320233</v>
      </c>
      <c r="Q199" s="2">
        <v>47.778084232294212</v>
      </c>
      <c r="R199" s="3">
        <v>-4</v>
      </c>
      <c r="S199" s="3">
        <v>-2</v>
      </c>
      <c r="T199" s="3">
        <v>-14</v>
      </c>
      <c r="U199" s="3">
        <v>-17</v>
      </c>
      <c r="V199" s="2">
        <v>56.382475074320233</v>
      </c>
      <c r="W199" s="2">
        <v>47.778084232294212</v>
      </c>
      <c r="X199" s="3">
        <v>-4</v>
      </c>
      <c r="Y199" s="3">
        <v>-2</v>
      </c>
      <c r="Z199" s="3">
        <v>-14</v>
      </c>
      <c r="AA199" s="3">
        <v>-17</v>
      </c>
      <c r="AI199" t="s">
        <v>35</v>
      </c>
    </row>
    <row r="200" spans="1:35">
      <c r="A200">
        <v>334</v>
      </c>
      <c r="B200" t="s">
        <v>244</v>
      </c>
      <c r="C200">
        <v>705</v>
      </c>
      <c r="D200" t="s">
        <v>76</v>
      </c>
      <c r="E200" s="1">
        <v>0</v>
      </c>
      <c r="F200" s="1">
        <v>60</v>
      </c>
      <c r="G200" s="1">
        <v>50</v>
      </c>
      <c r="H200" s="1">
        <v>70</v>
      </c>
      <c r="I200" s="1">
        <v>65</v>
      </c>
      <c r="J200" s="2">
        <v>49.646063623434635</v>
      </c>
      <c r="K200" s="2">
        <v>39.795058392850308</v>
      </c>
      <c r="L200" s="3">
        <v>-10</v>
      </c>
      <c r="M200" s="3">
        <v>-10</v>
      </c>
      <c r="N200" s="3">
        <v>-20</v>
      </c>
      <c r="O200" s="3">
        <v>-30</v>
      </c>
      <c r="P200" s="2">
        <v>52.761822273789818</v>
      </c>
      <c r="Q200" s="2">
        <v>44.157431431763797</v>
      </c>
      <c r="R200" s="3">
        <v>-7</v>
      </c>
      <c r="S200" s="3">
        <v>-6</v>
      </c>
      <c r="T200" s="3">
        <v>-17</v>
      </c>
      <c r="U200" s="3">
        <v>-21</v>
      </c>
      <c r="V200" s="2">
        <v>52.761822273789818</v>
      </c>
      <c r="W200" s="2">
        <v>44.157431431763797</v>
      </c>
      <c r="X200" s="3">
        <v>-7</v>
      </c>
      <c r="Y200" s="3">
        <v>-6</v>
      </c>
      <c r="Z200" s="3">
        <v>-17</v>
      </c>
      <c r="AA200" s="3">
        <v>-21</v>
      </c>
      <c r="AI200" t="s">
        <v>36</v>
      </c>
    </row>
    <row r="201" spans="1:35">
      <c r="A201">
        <v>335</v>
      </c>
      <c r="B201" t="s">
        <v>250</v>
      </c>
      <c r="C201">
        <v>1678</v>
      </c>
      <c r="D201" t="s">
        <v>74</v>
      </c>
      <c r="E201" s="1">
        <v>15</v>
      </c>
      <c r="F201" s="1">
        <v>65</v>
      </c>
      <c r="G201" s="1">
        <v>55</v>
      </c>
      <c r="H201" s="1">
        <v>70</v>
      </c>
      <c r="I201" s="1">
        <v>65</v>
      </c>
      <c r="J201" s="2">
        <v>50.280063008243616</v>
      </c>
      <c r="K201" s="2">
        <v>41.163993784330323</v>
      </c>
      <c r="L201" s="3">
        <v>-15</v>
      </c>
      <c r="M201" s="3">
        <v>-14</v>
      </c>
      <c r="N201" s="3">
        <v>-20</v>
      </c>
      <c r="O201" s="3">
        <v>-29</v>
      </c>
      <c r="P201" s="2">
        <v>53.2645305385048</v>
      </c>
      <c r="Q201" s="2">
        <v>44.602027039374384</v>
      </c>
      <c r="R201" s="3">
        <v>-12</v>
      </c>
      <c r="S201" s="3">
        <v>-10</v>
      </c>
      <c r="T201" s="3">
        <v>-17</v>
      </c>
      <c r="U201" s="3">
        <v>-20</v>
      </c>
      <c r="V201" s="2">
        <v>53.2645305385048</v>
      </c>
      <c r="W201" s="2">
        <v>44.602027039374384</v>
      </c>
      <c r="X201" s="3">
        <v>-12</v>
      </c>
      <c r="Y201" s="3">
        <v>-10</v>
      </c>
      <c r="Z201" s="3">
        <v>-17</v>
      </c>
      <c r="AA201" s="3">
        <v>-20</v>
      </c>
    </row>
    <row r="202" spans="1:35">
      <c r="A202">
        <v>336</v>
      </c>
      <c r="B202" t="s">
        <v>251</v>
      </c>
      <c r="C202">
        <v>69</v>
      </c>
      <c r="D202" t="s">
        <v>214</v>
      </c>
      <c r="E202" s="1">
        <v>6</v>
      </c>
      <c r="F202" s="1">
        <v>70</v>
      </c>
      <c r="G202" s="1">
        <v>60</v>
      </c>
      <c r="H202" s="1">
        <v>70</v>
      </c>
      <c r="I202" s="1">
        <v>65</v>
      </c>
      <c r="J202" s="2">
        <v>50.880061482364709</v>
      </c>
      <c r="K202" s="2">
        <v>41.763992258451424</v>
      </c>
      <c r="L202" s="3">
        <v>-19</v>
      </c>
      <c r="M202" s="3">
        <v>-18</v>
      </c>
      <c r="N202" s="3">
        <v>-19</v>
      </c>
      <c r="O202" s="3">
        <v>-28</v>
      </c>
      <c r="P202" s="2">
        <v>53.864529012625887</v>
      </c>
      <c r="Q202" s="2">
        <v>45.202025513495478</v>
      </c>
      <c r="R202" s="3">
        <v>-16</v>
      </c>
      <c r="S202" s="3">
        <v>-15</v>
      </c>
      <c r="T202" s="3">
        <v>-16</v>
      </c>
      <c r="U202" s="3">
        <v>-20</v>
      </c>
      <c r="V202" s="2">
        <v>53.864529012625887</v>
      </c>
      <c r="W202" s="2">
        <v>45.202025513495478</v>
      </c>
      <c r="X202" s="3">
        <v>-16</v>
      </c>
      <c r="Y202" s="3">
        <v>-15</v>
      </c>
      <c r="Z202" s="3">
        <v>-16</v>
      </c>
      <c r="AA202" s="3">
        <v>-20</v>
      </c>
      <c r="AI202" t="s">
        <v>37</v>
      </c>
    </row>
    <row r="203" spans="1:35">
      <c r="A203">
        <v>337</v>
      </c>
      <c r="B203" t="s">
        <v>252</v>
      </c>
      <c r="C203">
        <v>1431</v>
      </c>
      <c r="D203" t="s">
        <v>76</v>
      </c>
      <c r="E203" s="1">
        <v>3</v>
      </c>
      <c r="F203" s="1">
        <v>60</v>
      </c>
      <c r="G203" s="1">
        <v>50</v>
      </c>
      <c r="H203" s="1">
        <v>70</v>
      </c>
      <c r="I203" s="1">
        <v>65</v>
      </c>
      <c r="J203" s="2">
        <v>49.92451013436483</v>
      </c>
      <c r="K203" s="2">
        <v>40.759379683380992</v>
      </c>
      <c r="L203" s="3">
        <v>-10</v>
      </c>
      <c r="M203" s="3">
        <v>-9</v>
      </c>
      <c r="N203" s="3">
        <v>-20</v>
      </c>
      <c r="O203" s="3">
        <v>-29</v>
      </c>
      <c r="P203" s="2">
        <v>52.908977664626022</v>
      </c>
      <c r="Q203" s="2">
        <v>44.263770677036547</v>
      </c>
      <c r="R203" s="3">
        <v>-7</v>
      </c>
      <c r="S203" s="3">
        <v>-6</v>
      </c>
      <c r="T203" s="3">
        <v>-17</v>
      </c>
      <c r="U203" s="3">
        <v>-21</v>
      </c>
      <c r="V203" s="2">
        <v>52.908977664626022</v>
      </c>
      <c r="W203" s="2">
        <v>44.263770677036547</v>
      </c>
      <c r="X203" s="3">
        <v>-7</v>
      </c>
      <c r="Y203" s="3">
        <v>-6</v>
      </c>
      <c r="Z203" s="3">
        <v>-17</v>
      </c>
      <c r="AA203" s="3">
        <v>-21</v>
      </c>
    </row>
    <row r="204" spans="1:35">
      <c r="A204">
        <v>338</v>
      </c>
      <c r="B204" t="s">
        <v>253</v>
      </c>
      <c r="C204">
        <v>1677</v>
      </c>
      <c r="D204" t="s">
        <v>76</v>
      </c>
      <c r="E204" s="1">
        <v>9</v>
      </c>
      <c r="F204" s="1">
        <v>60</v>
      </c>
      <c r="G204" s="1">
        <v>50</v>
      </c>
      <c r="H204" s="1">
        <v>70</v>
      </c>
      <c r="I204" s="1">
        <v>65</v>
      </c>
      <c r="J204" s="2">
        <v>54.704774512262411</v>
      </c>
      <c r="K204" s="2">
        <v>43.494720123988508</v>
      </c>
      <c r="L204" s="3">
        <v>-5</v>
      </c>
      <c r="M204" s="3">
        <v>-7</v>
      </c>
      <c r="N204" s="3">
        <v>-15</v>
      </c>
      <c r="O204" s="3">
        <v>-27</v>
      </c>
      <c r="P204" s="2">
        <v>57.789146907450061</v>
      </c>
      <c r="Q204" s="2">
        <v>47.92457065337517</v>
      </c>
      <c r="R204" s="3">
        <v>-2</v>
      </c>
      <c r="S204" s="3">
        <v>-2</v>
      </c>
      <c r="T204" s="3">
        <v>-12</v>
      </c>
      <c r="U204" s="3">
        <v>-17</v>
      </c>
      <c r="V204" s="2">
        <v>57.789146740586354</v>
      </c>
      <c r="W204" s="2">
        <v>47.924570555384385</v>
      </c>
      <c r="X204" s="3">
        <v>-2</v>
      </c>
      <c r="Y204" s="3">
        <v>-2</v>
      </c>
      <c r="Z204" s="3">
        <v>-12</v>
      </c>
      <c r="AA204" s="3">
        <v>-17</v>
      </c>
    </row>
    <row r="205" spans="1:35">
      <c r="A205">
        <v>339</v>
      </c>
      <c r="B205" t="s">
        <v>254</v>
      </c>
      <c r="C205">
        <v>162</v>
      </c>
      <c r="D205" t="s">
        <v>76</v>
      </c>
      <c r="E205" s="1">
        <v>3</v>
      </c>
      <c r="F205" s="1">
        <v>60</v>
      </c>
      <c r="G205" s="1">
        <v>50</v>
      </c>
      <c r="H205" s="1">
        <v>70</v>
      </c>
      <c r="I205" s="1">
        <v>65</v>
      </c>
      <c r="J205" s="2">
        <v>55.031407636046652</v>
      </c>
      <c r="K205" s="2">
        <v>43.513268035349419</v>
      </c>
      <c r="L205" s="3">
        <v>-5</v>
      </c>
      <c r="M205" s="3">
        <v>-6</v>
      </c>
      <c r="N205" s="3">
        <v>-15</v>
      </c>
      <c r="O205" s="3">
        <v>-26</v>
      </c>
      <c r="P205" s="2">
        <v>58.109635904050101</v>
      </c>
      <c r="Q205" s="2">
        <v>47.962009852991876</v>
      </c>
      <c r="R205" s="3">
        <v>-2</v>
      </c>
      <c r="S205" s="3">
        <v>-2</v>
      </c>
      <c r="T205" s="3">
        <v>-12</v>
      </c>
      <c r="U205" s="3">
        <v>-17</v>
      </c>
      <c r="V205" s="2">
        <v>58.109635904050101</v>
      </c>
      <c r="W205" s="2">
        <v>47.962009852991869</v>
      </c>
      <c r="X205" s="3">
        <v>-2</v>
      </c>
      <c r="Y205" s="3">
        <v>-2</v>
      </c>
      <c r="Z205" s="3">
        <v>-12</v>
      </c>
      <c r="AA205" s="3">
        <v>-17</v>
      </c>
    </row>
    <row r="206" spans="1:35">
      <c r="A206">
        <v>341</v>
      </c>
      <c r="B206" t="s">
        <v>255</v>
      </c>
      <c r="C206">
        <v>1758</v>
      </c>
      <c r="D206" t="s">
        <v>76</v>
      </c>
      <c r="E206" s="1">
        <v>18</v>
      </c>
      <c r="F206" s="1">
        <v>60</v>
      </c>
      <c r="G206" s="1">
        <v>50</v>
      </c>
      <c r="H206" s="1">
        <v>70</v>
      </c>
      <c r="I206" s="1">
        <v>65</v>
      </c>
      <c r="J206" s="2">
        <v>50.946062860495189</v>
      </c>
      <c r="K206" s="2">
        <v>41.095057629910855</v>
      </c>
      <c r="L206" s="3">
        <v>-9</v>
      </c>
      <c r="M206" s="3">
        <v>-9</v>
      </c>
      <c r="N206" s="3">
        <v>-19</v>
      </c>
      <c r="O206" s="3">
        <v>-29</v>
      </c>
      <c r="P206" s="2">
        <v>54.061821510850365</v>
      </c>
      <c r="Q206" s="2">
        <v>45.457430668824344</v>
      </c>
      <c r="R206" s="3">
        <v>-6</v>
      </c>
      <c r="S206" s="3">
        <v>-5</v>
      </c>
      <c r="T206" s="3">
        <v>-16</v>
      </c>
      <c r="U206" s="3">
        <v>-20</v>
      </c>
      <c r="V206" s="2">
        <v>54.061821510850365</v>
      </c>
      <c r="W206" s="2">
        <v>45.457430668824344</v>
      </c>
      <c r="X206" s="3">
        <v>-6</v>
      </c>
      <c r="Y206" s="3">
        <v>-5</v>
      </c>
      <c r="Z206" s="3">
        <v>-16</v>
      </c>
      <c r="AA206" s="3">
        <v>-20</v>
      </c>
    </row>
    <row r="207" spans="1:35">
      <c r="A207">
        <v>342</v>
      </c>
      <c r="B207" t="s">
        <v>256</v>
      </c>
      <c r="C207">
        <v>849</v>
      </c>
      <c r="D207" t="s">
        <v>76</v>
      </c>
      <c r="E207" s="1">
        <v>3</v>
      </c>
      <c r="F207" s="1">
        <v>60</v>
      </c>
      <c r="G207" s="1">
        <v>50</v>
      </c>
      <c r="H207" s="1">
        <v>70</v>
      </c>
      <c r="I207" s="1">
        <v>65</v>
      </c>
      <c r="J207" s="2">
        <v>46.456874077053683</v>
      </c>
      <c r="K207" s="2">
        <v>36.605868846469356</v>
      </c>
      <c r="L207" s="3">
        <v>-14</v>
      </c>
      <c r="M207" s="3">
        <v>-13</v>
      </c>
      <c r="N207" s="3">
        <v>-24</v>
      </c>
      <c r="O207" s="3">
        <v>-33</v>
      </c>
      <c r="P207" s="2">
        <v>49.572632727408859</v>
      </c>
      <c r="Q207" s="2">
        <v>40.968241885382845</v>
      </c>
      <c r="R207" s="3">
        <v>-10</v>
      </c>
      <c r="S207" s="3">
        <v>-9</v>
      </c>
      <c r="T207" s="3">
        <v>-20</v>
      </c>
      <c r="U207" s="3">
        <v>-24</v>
      </c>
      <c r="V207" s="2">
        <v>49.572632727408859</v>
      </c>
      <c r="W207" s="2">
        <v>40.968241885382845</v>
      </c>
      <c r="X207" s="3">
        <v>-10</v>
      </c>
      <c r="Y207" s="3">
        <v>-9</v>
      </c>
      <c r="Z207" s="3">
        <v>-20</v>
      </c>
      <c r="AA207" s="3">
        <v>-24</v>
      </c>
    </row>
  </sheetData>
  <phoneticPr fontId="2" type="noConversion"/>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dimension ref="A1:AI50"/>
  <sheetViews>
    <sheetView topLeftCell="A17" workbookViewId="0">
      <selection activeCell="B57" sqref="B57"/>
    </sheetView>
  </sheetViews>
  <sheetFormatPr baseColWidth="10" defaultRowHeight="12.75"/>
  <cols>
    <col min="1" max="1" width="7.7109375" customWidth="1"/>
    <col min="2" max="2" width="20.7109375" customWidth="1"/>
    <col min="3" max="3" width="8.7109375" customWidth="1"/>
    <col min="4" max="4" width="3.7109375" customWidth="1"/>
    <col min="5" max="5" width="5.7109375" style="1" customWidth="1"/>
    <col min="6" max="9" width="4.7109375" style="1" customWidth="1"/>
    <col min="10" max="11" width="6.7109375" style="2" customWidth="1"/>
    <col min="12" max="15" width="4.7109375" style="3" customWidth="1"/>
    <col min="16" max="17" width="6.7109375" style="2" customWidth="1"/>
    <col min="18" max="21" width="4.7109375" style="3" customWidth="1"/>
    <col min="22" max="23" width="6.7109375" style="2" customWidth="1"/>
    <col min="24" max="27" width="4.7109375" style="3" customWidth="1"/>
    <col min="28" max="28" width="5.7109375" customWidth="1"/>
    <col min="29" max="29" width="7.7109375" customWidth="1"/>
    <col min="30" max="34" width="5.7109375" customWidth="1"/>
    <col min="35" max="35" width="15.7109375" customWidth="1"/>
  </cols>
  <sheetData>
    <row r="1" spans="1:35">
      <c r="A1" s="4" t="s">
        <v>257</v>
      </c>
    </row>
    <row r="3" spans="1:35">
      <c r="F3" s="1" t="s">
        <v>46</v>
      </c>
      <c r="J3" s="2" t="s">
        <v>47</v>
      </c>
      <c r="P3" s="2" t="s">
        <v>48</v>
      </c>
      <c r="V3" s="2" t="s">
        <v>49</v>
      </c>
      <c r="AB3" t="s">
        <v>50</v>
      </c>
    </row>
    <row r="4" spans="1:35">
      <c r="A4" t="s">
        <v>51</v>
      </c>
      <c r="B4" t="s">
        <v>52</v>
      </c>
      <c r="C4" t="s">
        <v>53</v>
      </c>
      <c r="D4" t="s">
        <v>54</v>
      </c>
      <c r="E4" s="1" t="s">
        <v>55</v>
      </c>
      <c r="F4" s="1" t="s">
        <v>56</v>
      </c>
      <c r="H4" s="1" t="s">
        <v>57</v>
      </c>
      <c r="J4" s="2" t="s">
        <v>58</v>
      </c>
      <c r="L4" s="3" t="s">
        <v>59</v>
      </c>
      <c r="N4" s="3" t="s">
        <v>60</v>
      </c>
      <c r="P4" s="2" t="s">
        <v>58</v>
      </c>
      <c r="R4" s="3" t="s">
        <v>59</v>
      </c>
      <c r="T4" s="3" t="s">
        <v>60</v>
      </c>
      <c r="V4" s="2" t="s">
        <v>58</v>
      </c>
      <c r="X4" s="3" t="s">
        <v>59</v>
      </c>
      <c r="Z4" s="3" t="s">
        <v>60</v>
      </c>
      <c r="AB4" t="s">
        <v>61</v>
      </c>
      <c r="AC4" t="s">
        <v>62</v>
      </c>
      <c r="AD4" t="s">
        <v>63</v>
      </c>
      <c r="AE4" t="s">
        <v>64</v>
      </c>
      <c r="AF4" t="s">
        <v>65</v>
      </c>
      <c r="AG4" t="s">
        <v>66</v>
      </c>
      <c r="AH4" t="s">
        <v>290</v>
      </c>
      <c r="AI4" t="s">
        <v>291</v>
      </c>
    </row>
    <row r="5" spans="1:35">
      <c r="E5" s="1" t="s">
        <v>67</v>
      </c>
      <c r="F5" s="1" t="s">
        <v>68</v>
      </c>
      <c r="G5" s="1" t="s">
        <v>69</v>
      </c>
      <c r="H5" s="1" t="s">
        <v>68</v>
      </c>
      <c r="I5" s="1" t="s">
        <v>69</v>
      </c>
      <c r="J5" s="2" t="s">
        <v>68</v>
      </c>
      <c r="K5" s="2" t="s">
        <v>69</v>
      </c>
      <c r="L5" s="3" t="s">
        <v>68</v>
      </c>
      <c r="M5" s="3" t="s">
        <v>69</v>
      </c>
      <c r="N5" s="3" t="s">
        <v>68</v>
      </c>
      <c r="O5" s="3" t="s">
        <v>69</v>
      </c>
      <c r="P5" s="2" t="s">
        <v>68</v>
      </c>
      <c r="Q5" s="2" t="s">
        <v>69</v>
      </c>
      <c r="R5" s="3" t="s">
        <v>68</v>
      </c>
      <c r="S5" s="3" t="s">
        <v>69</v>
      </c>
      <c r="T5" s="3" t="s">
        <v>68</v>
      </c>
      <c r="U5" s="3" t="s">
        <v>69</v>
      </c>
      <c r="V5" s="2" t="s">
        <v>68</v>
      </c>
      <c r="W5" s="2" t="s">
        <v>69</v>
      </c>
      <c r="X5" s="3" t="s">
        <v>68</v>
      </c>
      <c r="Y5" s="3" t="s">
        <v>69</v>
      </c>
      <c r="Z5" s="3" t="s">
        <v>68</v>
      </c>
      <c r="AA5" s="3" t="s">
        <v>69</v>
      </c>
      <c r="AC5" t="s">
        <v>70</v>
      </c>
      <c r="AF5" t="s">
        <v>71</v>
      </c>
      <c r="AG5" t="s">
        <v>72</v>
      </c>
      <c r="AH5" t="s">
        <v>292</v>
      </c>
    </row>
    <row r="6" spans="1:35">
      <c r="A6">
        <v>15</v>
      </c>
      <c r="B6" t="s">
        <v>258</v>
      </c>
      <c r="C6">
        <v>940</v>
      </c>
      <c r="D6" t="s">
        <v>76</v>
      </c>
      <c r="E6" s="1">
        <v>3</v>
      </c>
      <c r="F6" s="1">
        <v>60</v>
      </c>
      <c r="G6" s="1">
        <v>50</v>
      </c>
      <c r="H6" s="1">
        <v>70</v>
      </c>
      <c r="I6" s="1">
        <v>65</v>
      </c>
      <c r="J6" s="2">
        <v>60.453828185625653</v>
      </c>
      <c r="K6" s="2">
        <v>46.538245848946254</v>
      </c>
      <c r="L6" s="3">
        <v>0</v>
      </c>
      <c r="M6" s="3">
        <v>-3</v>
      </c>
      <c r="N6" s="3">
        <v>-10</v>
      </c>
      <c r="O6" s="3">
        <v>-23</v>
      </c>
      <c r="P6" s="2">
        <v>63.498164844982178</v>
      </c>
      <c r="Q6" s="2">
        <v>51.321822169155553</v>
      </c>
      <c r="R6" s="3">
        <v>3</v>
      </c>
      <c r="S6" s="3">
        <v>1</v>
      </c>
      <c r="T6" s="3">
        <v>-7</v>
      </c>
      <c r="U6" s="3">
        <v>-14</v>
      </c>
      <c r="V6" s="2">
        <v>63.498164844982178</v>
      </c>
      <c r="W6" s="2">
        <v>51.321822169155553</v>
      </c>
      <c r="X6" s="3">
        <v>3</v>
      </c>
      <c r="Y6" s="3">
        <v>1</v>
      </c>
      <c r="Z6" s="3">
        <v>-7</v>
      </c>
      <c r="AA6" s="3">
        <v>-14</v>
      </c>
    </row>
    <row r="7" spans="1:35">
      <c r="A7">
        <v>16</v>
      </c>
      <c r="B7" t="s">
        <v>259</v>
      </c>
      <c r="C7">
        <v>939</v>
      </c>
      <c r="D7" t="s">
        <v>76</v>
      </c>
      <c r="E7" s="1">
        <v>3</v>
      </c>
      <c r="F7" s="1">
        <v>60</v>
      </c>
      <c r="G7" s="1">
        <v>50</v>
      </c>
      <c r="H7" s="1">
        <v>70</v>
      </c>
      <c r="I7" s="1">
        <v>65</v>
      </c>
      <c r="J7" s="2">
        <v>53.253828376360509</v>
      </c>
      <c r="K7" s="2">
        <v>39.338246039681117</v>
      </c>
      <c r="L7" s="3">
        <v>-7</v>
      </c>
      <c r="M7" s="3">
        <v>-11</v>
      </c>
      <c r="N7" s="3">
        <v>-17</v>
      </c>
      <c r="O7" s="3">
        <v>-31</v>
      </c>
      <c r="P7" s="2">
        <v>56.298165035717048</v>
      </c>
      <c r="Q7" s="2">
        <v>44.121822359890409</v>
      </c>
      <c r="R7" s="3">
        <v>-4</v>
      </c>
      <c r="S7" s="3">
        <v>-6</v>
      </c>
      <c r="T7" s="3">
        <v>-14</v>
      </c>
      <c r="U7" s="3">
        <v>-21</v>
      </c>
      <c r="V7" s="2">
        <v>56.298165035717048</v>
      </c>
      <c r="W7" s="2">
        <v>44.121822359890409</v>
      </c>
      <c r="X7" s="3">
        <v>-4</v>
      </c>
      <c r="Y7" s="3">
        <v>-6</v>
      </c>
      <c r="Z7" s="3">
        <v>-14</v>
      </c>
      <c r="AA7" s="3">
        <v>-21</v>
      </c>
    </row>
    <row r="8" spans="1:35">
      <c r="A8">
        <v>17</v>
      </c>
      <c r="B8" t="s">
        <v>260</v>
      </c>
      <c r="C8">
        <v>1366</v>
      </c>
      <c r="D8" t="s">
        <v>76</v>
      </c>
      <c r="E8" s="1">
        <v>3</v>
      </c>
      <c r="F8" s="1">
        <v>60</v>
      </c>
      <c r="G8" s="1">
        <v>50</v>
      </c>
      <c r="H8" s="1">
        <v>70</v>
      </c>
      <c r="I8" s="1">
        <v>65</v>
      </c>
      <c r="J8" s="2">
        <v>51.253828376360509</v>
      </c>
      <c r="K8" s="2">
        <v>37.338246039681124</v>
      </c>
      <c r="L8" s="3">
        <v>-9</v>
      </c>
      <c r="M8" s="3">
        <v>-13</v>
      </c>
      <c r="N8" s="3">
        <v>-19</v>
      </c>
      <c r="O8" s="3">
        <v>-33</v>
      </c>
      <c r="P8" s="2">
        <v>54.298165035717041</v>
      </c>
      <c r="Q8" s="2">
        <v>42.121822359890416</v>
      </c>
      <c r="R8" s="3">
        <v>-6</v>
      </c>
      <c r="S8" s="3">
        <v>-8</v>
      </c>
      <c r="T8" s="3">
        <v>-16</v>
      </c>
      <c r="U8" s="3">
        <v>-23</v>
      </c>
      <c r="V8" s="2">
        <v>54.298165035717041</v>
      </c>
      <c r="W8" s="2">
        <v>42.121822359890416</v>
      </c>
      <c r="X8" s="3">
        <v>-6</v>
      </c>
      <c r="Y8" s="3">
        <v>-8</v>
      </c>
      <c r="Z8" s="3">
        <v>-16</v>
      </c>
      <c r="AA8" s="3">
        <v>-23</v>
      </c>
    </row>
    <row r="9" spans="1:35">
      <c r="A9">
        <v>18</v>
      </c>
      <c r="B9" t="s">
        <v>261</v>
      </c>
      <c r="C9">
        <v>1387</v>
      </c>
      <c r="D9" t="s">
        <v>76</v>
      </c>
      <c r="E9" s="1">
        <v>3</v>
      </c>
      <c r="F9" s="1">
        <v>60</v>
      </c>
      <c r="G9" s="1">
        <v>50</v>
      </c>
      <c r="H9" s="1">
        <v>70</v>
      </c>
      <c r="I9" s="1">
        <v>65</v>
      </c>
      <c r="J9" s="2">
        <v>59.253828376360509</v>
      </c>
      <c r="K9" s="2">
        <v>45.33824603968111</v>
      </c>
      <c r="L9" s="3">
        <v>-1</v>
      </c>
      <c r="M9" s="3">
        <v>-5</v>
      </c>
      <c r="N9" s="3">
        <v>-11</v>
      </c>
      <c r="O9" s="3">
        <v>-25</v>
      </c>
      <c r="P9" s="2">
        <v>62.298165035717048</v>
      </c>
      <c r="Q9" s="2">
        <v>50.121822359890416</v>
      </c>
      <c r="R9" s="3">
        <v>2</v>
      </c>
      <c r="S9" s="3">
        <v>0</v>
      </c>
      <c r="T9" s="3">
        <v>-8</v>
      </c>
      <c r="U9" s="3">
        <v>-15</v>
      </c>
      <c r="V9" s="2">
        <v>62.298165035717048</v>
      </c>
      <c r="W9" s="2">
        <v>50.121822359890416</v>
      </c>
      <c r="X9" s="3">
        <v>2</v>
      </c>
      <c r="Y9" s="3">
        <v>0</v>
      </c>
      <c r="Z9" s="3">
        <v>-8</v>
      </c>
      <c r="AA9" s="3">
        <v>-15</v>
      </c>
    </row>
    <row r="10" spans="1:35">
      <c r="A10">
        <v>84</v>
      </c>
      <c r="B10" t="s">
        <v>122</v>
      </c>
      <c r="C10">
        <v>155</v>
      </c>
      <c r="D10" t="s">
        <v>74</v>
      </c>
      <c r="E10" s="1">
        <v>6</v>
      </c>
      <c r="F10" s="1">
        <v>65</v>
      </c>
      <c r="G10" s="1">
        <v>55</v>
      </c>
      <c r="H10" s="1">
        <v>70</v>
      </c>
      <c r="I10" s="1">
        <v>65</v>
      </c>
      <c r="J10" s="2">
        <v>66.4093062032169</v>
      </c>
      <c r="K10" s="2">
        <v>56.567103270279986</v>
      </c>
      <c r="L10" s="3">
        <v>1</v>
      </c>
      <c r="M10" s="3">
        <v>2</v>
      </c>
      <c r="N10" s="3">
        <v>-4</v>
      </c>
      <c r="O10" s="3">
        <v>-13</v>
      </c>
      <c r="P10" s="2">
        <v>69.407077869502828</v>
      </c>
      <c r="Q10" s="2">
        <v>60.185270363865357</v>
      </c>
      <c r="R10" s="3">
        <v>4</v>
      </c>
      <c r="S10" s="3">
        <v>5</v>
      </c>
      <c r="T10" s="3">
        <v>-1</v>
      </c>
      <c r="U10" s="3">
        <v>-5</v>
      </c>
      <c r="V10" s="2">
        <v>69.40707795472818</v>
      </c>
      <c r="W10" s="2">
        <v>60.185270407028725</v>
      </c>
      <c r="X10" s="3">
        <v>4</v>
      </c>
      <c r="Y10" s="3">
        <v>5</v>
      </c>
      <c r="Z10" s="3">
        <v>-1</v>
      </c>
      <c r="AA10" s="3">
        <v>-5</v>
      </c>
    </row>
    <row r="11" spans="1:35">
      <c r="A11">
        <v>115</v>
      </c>
      <c r="B11" t="s">
        <v>153</v>
      </c>
      <c r="C11">
        <v>179</v>
      </c>
      <c r="D11" t="s">
        <v>74</v>
      </c>
      <c r="E11" s="1">
        <v>3</v>
      </c>
      <c r="F11" s="1">
        <v>65</v>
      </c>
      <c r="G11" s="1">
        <v>55</v>
      </c>
      <c r="H11" s="1">
        <v>70</v>
      </c>
      <c r="I11" s="1">
        <v>65</v>
      </c>
      <c r="J11" s="2">
        <v>69.866932294790445</v>
      </c>
      <c r="K11" s="2">
        <v>60.609316111219947</v>
      </c>
      <c r="L11" s="3">
        <v>5</v>
      </c>
      <c r="M11" s="3">
        <v>6</v>
      </c>
      <c r="N11" s="3">
        <v>0</v>
      </c>
      <c r="O11" s="3">
        <v>-9</v>
      </c>
      <c r="P11" s="2">
        <v>72.853344254630201</v>
      </c>
      <c r="Q11" s="2">
        <v>64.128389491534534</v>
      </c>
      <c r="R11" s="3">
        <v>8</v>
      </c>
      <c r="S11" s="3">
        <v>9</v>
      </c>
      <c r="T11" s="3">
        <v>3</v>
      </c>
      <c r="U11" s="3">
        <v>-1</v>
      </c>
      <c r="V11" s="2">
        <v>72.853344279574571</v>
      </c>
      <c r="W11" s="2">
        <v>64.128389502802179</v>
      </c>
      <c r="X11" s="3">
        <v>8</v>
      </c>
      <c r="Y11" s="3">
        <v>9</v>
      </c>
      <c r="Z11" s="3">
        <v>3</v>
      </c>
      <c r="AA11" s="3">
        <v>-1</v>
      </c>
    </row>
    <row r="12" spans="1:35">
      <c r="A12">
        <v>116</v>
      </c>
      <c r="B12" t="s">
        <v>262</v>
      </c>
      <c r="C12">
        <v>233</v>
      </c>
      <c r="D12" t="s">
        <v>76</v>
      </c>
      <c r="E12" s="1">
        <v>3</v>
      </c>
      <c r="F12" s="1">
        <v>60</v>
      </c>
      <c r="G12" s="1">
        <v>50</v>
      </c>
      <c r="H12" s="1">
        <v>70</v>
      </c>
      <c r="I12" s="1">
        <v>65</v>
      </c>
      <c r="J12" s="2">
        <v>61.15382799489079</v>
      </c>
      <c r="K12" s="2">
        <v>47.23824565821139</v>
      </c>
      <c r="L12" s="3">
        <v>1</v>
      </c>
      <c r="M12" s="3">
        <v>-3</v>
      </c>
      <c r="N12" s="3">
        <v>-9</v>
      </c>
      <c r="O12" s="3">
        <v>-23</v>
      </c>
      <c r="P12" s="2">
        <v>64.198164654247321</v>
      </c>
      <c r="Q12" s="2">
        <v>52.021821978420682</v>
      </c>
      <c r="R12" s="3">
        <v>4</v>
      </c>
      <c r="S12" s="3">
        <v>2</v>
      </c>
      <c r="T12" s="3">
        <v>-6</v>
      </c>
      <c r="U12" s="3">
        <v>-13</v>
      </c>
      <c r="V12" s="2">
        <v>64.198164654247321</v>
      </c>
      <c r="W12" s="2">
        <v>52.021821978420682</v>
      </c>
      <c r="X12" s="3">
        <v>4</v>
      </c>
      <c r="Y12" s="3">
        <v>2</v>
      </c>
      <c r="Z12" s="3">
        <v>-6</v>
      </c>
      <c r="AA12" s="3">
        <v>-13</v>
      </c>
    </row>
    <row r="13" spans="1:35">
      <c r="A13">
        <v>143</v>
      </c>
      <c r="B13" t="s">
        <v>263</v>
      </c>
      <c r="C13">
        <v>1353</v>
      </c>
      <c r="D13" t="s">
        <v>76</v>
      </c>
      <c r="E13" s="1">
        <v>3</v>
      </c>
      <c r="F13" s="1">
        <v>60</v>
      </c>
      <c r="G13" s="1">
        <v>50</v>
      </c>
      <c r="H13" s="1">
        <v>70</v>
      </c>
      <c r="I13" s="1">
        <v>65</v>
      </c>
      <c r="J13" s="2">
        <v>57.353828757830236</v>
      </c>
      <c r="K13" s="2">
        <v>43.438246421150851</v>
      </c>
      <c r="L13" s="3">
        <v>-3</v>
      </c>
      <c r="M13" s="3">
        <v>-7</v>
      </c>
      <c r="N13" s="3">
        <v>-13</v>
      </c>
      <c r="O13" s="3">
        <v>-27</v>
      </c>
      <c r="P13" s="2">
        <v>60.398165417186767</v>
      </c>
      <c r="Q13" s="2">
        <v>48.221822741360128</v>
      </c>
      <c r="R13" s="3">
        <v>0</v>
      </c>
      <c r="S13" s="3">
        <v>-2</v>
      </c>
      <c r="T13" s="3">
        <v>-10</v>
      </c>
      <c r="U13" s="3">
        <v>-17</v>
      </c>
      <c r="V13" s="2">
        <v>60.398165417186767</v>
      </c>
      <c r="W13" s="2">
        <v>48.221822741360128</v>
      </c>
      <c r="X13" s="3">
        <v>0</v>
      </c>
      <c r="Y13" s="3">
        <v>-2</v>
      </c>
      <c r="Z13" s="3">
        <v>-10</v>
      </c>
      <c r="AA13" s="3">
        <v>-17</v>
      </c>
    </row>
    <row r="14" spans="1:35">
      <c r="A14">
        <v>144</v>
      </c>
      <c r="B14" t="s">
        <v>264</v>
      </c>
      <c r="C14">
        <v>1367</v>
      </c>
      <c r="D14" t="s">
        <v>76</v>
      </c>
      <c r="E14" s="1">
        <v>3</v>
      </c>
      <c r="F14" s="1">
        <v>60</v>
      </c>
      <c r="G14" s="1">
        <v>50</v>
      </c>
      <c r="H14" s="1">
        <v>70</v>
      </c>
      <c r="I14" s="1">
        <v>65</v>
      </c>
      <c r="J14" s="2">
        <v>61.15382799489079</v>
      </c>
      <c r="K14" s="2">
        <v>47.23824565821139</v>
      </c>
      <c r="L14" s="3">
        <v>1</v>
      </c>
      <c r="M14" s="3">
        <v>-3</v>
      </c>
      <c r="N14" s="3">
        <v>-9</v>
      </c>
      <c r="O14" s="3">
        <v>-23</v>
      </c>
      <c r="P14" s="2">
        <v>64.198164654247321</v>
      </c>
      <c r="Q14" s="2">
        <v>52.021821978420682</v>
      </c>
      <c r="R14" s="3">
        <v>4</v>
      </c>
      <c r="S14" s="3">
        <v>2</v>
      </c>
      <c r="T14" s="3">
        <v>-6</v>
      </c>
      <c r="U14" s="3">
        <v>-13</v>
      </c>
      <c r="V14" s="2">
        <v>64.198164654247321</v>
      </c>
      <c r="W14" s="2">
        <v>52.021821978420682</v>
      </c>
      <c r="X14" s="3">
        <v>4</v>
      </c>
      <c r="Y14" s="3">
        <v>2</v>
      </c>
      <c r="Z14" s="3">
        <v>-6</v>
      </c>
      <c r="AA14" s="3">
        <v>-13</v>
      </c>
    </row>
    <row r="15" spans="1:35">
      <c r="A15">
        <v>145</v>
      </c>
      <c r="B15" t="s">
        <v>265</v>
      </c>
      <c r="C15">
        <v>1025</v>
      </c>
      <c r="D15" t="s">
        <v>76</v>
      </c>
      <c r="E15" s="1">
        <v>3</v>
      </c>
      <c r="F15" s="1">
        <v>60</v>
      </c>
      <c r="G15" s="1">
        <v>50</v>
      </c>
      <c r="H15" s="1">
        <v>70</v>
      </c>
      <c r="I15" s="1">
        <v>65</v>
      </c>
      <c r="J15" s="2">
        <v>53.353828757830236</v>
      </c>
      <c r="K15" s="2">
        <v>39.438246421150843</v>
      </c>
      <c r="L15" s="3">
        <v>-7</v>
      </c>
      <c r="M15" s="3">
        <v>-11</v>
      </c>
      <c r="N15" s="3">
        <v>-17</v>
      </c>
      <c r="O15" s="3">
        <v>-31</v>
      </c>
      <c r="P15" s="2">
        <v>56.398165417186775</v>
      </c>
      <c r="Q15" s="2">
        <v>44.221822741360143</v>
      </c>
      <c r="R15" s="3">
        <v>-4</v>
      </c>
      <c r="S15" s="3">
        <v>-6</v>
      </c>
      <c r="T15" s="3">
        <v>-14</v>
      </c>
      <c r="U15" s="3">
        <v>-21</v>
      </c>
      <c r="V15" s="2">
        <v>56.398165417186775</v>
      </c>
      <c r="W15" s="2">
        <v>44.221822741360143</v>
      </c>
      <c r="X15" s="3">
        <v>-4</v>
      </c>
      <c r="Y15" s="3">
        <v>-6</v>
      </c>
      <c r="Z15" s="3">
        <v>-14</v>
      </c>
      <c r="AA15" s="3">
        <v>-21</v>
      </c>
    </row>
    <row r="16" spans="1:35">
      <c r="A16">
        <v>150</v>
      </c>
      <c r="B16" t="s">
        <v>266</v>
      </c>
      <c r="C16">
        <v>937</v>
      </c>
      <c r="D16" t="s">
        <v>76</v>
      </c>
      <c r="E16" s="1">
        <v>3</v>
      </c>
      <c r="F16" s="1">
        <v>60</v>
      </c>
      <c r="G16" s="1">
        <v>50</v>
      </c>
      <c r="H16" s="1">
        <v>70</v>
      </c>
      <c r="I16" s="1">
        <v>65</v>
      </c>
      <c r="J16" s="2">
        <v>60.453828185625653</v>
      </c>
      <c r="K16" s="2">
        <v>46.538245848946254</v>
      </c>
      <c r="L16" s="3">
        <v>0</v>
      </c>
      <c r="M16" s="3">
        <v>-3</v>
      </c>
      <c r="N16" s="3">
        <v>-10</v>
      </c>
      <c r="O16" s="3">
        <v>-23</v>
      </c>
      <c r="P16" s="2">
        <v>63.498164844982178</v>
      </c>
      <c r="Q16" s="2">
        <v>51.321822169155553</v>
      </c>
      <c r="R16" s="3">
        <v>3</v>
      </c>
      <c r="S16" s="3">
        <v>1</v>
      </c>
      <c r="T16" s="3">
        <v>-7</v>
      </c>
      <c r="U16" s="3">
        <v>-14</v>
      </c>
      <c r="V16" s="2">
        <v>63.498164844982178</v>
      </c>
      <c r="W16" s="2">
        <v>51.321822169155553</v>
      </c>
      <c r="X16" s="3">
        <v>3</v>
      </c>
      <c r="Y16" s="3">
        <v>1</v>
      </c>
      <c r="Z16" s="3">
        <v>-7</v>
      </c>
      <c r="AA16" s="3">
        <v>-14</v>
      </c>
      <c r="AI16" t="s">
        <v>38</v>
      </c>
    </row>
    <row r="17" spans="1:35">
      <c r="A17">
        <v>151</v>
      </c>
      <c r="B17" t="s">
        <v>267</v>
      </c>
      <c r="C17">
        <v>1037</v>
      </c>
      <c r="D17" t="s">
        <v>76</v>
      </c>
      <c r="E17" s="1">
        <v>3</v>
      </c>
      <c r="F17" s="1">
        <v>60</v>
      </c>
      <c r="G17" s="1">
        <v>50</v>
      </c>
      <c r="H17" s="1">
        <v>70</v>
      </c>
      <c r="I17" s="1">
        <v>65</v>
      </c>
      <c r="J17" s="2">
        <v>59.453828185625646</v>
      </c>
      <c r="K17" s="2">
        <v>45.538245848946254</v>
      </c>
      <c r="L17" s="3">
        <v>-1</v>
      </c>
      <c r="M17" s="3">
        <v>-4</v>
      </c>
      <c r="N17" s="3">
        <v>-11</v>
      </c>
      <c r="O17" s="3">
        <v>-24</v>
      </c>
      <c r="P17" s="2">
        <v>62.498164844982185</v>
      </c>
      <c r="Q17" s="2">
        <v>50.32182216915556</v>
      </c>
      <c r="R17" s="3">
        <v>2</v>
      </c>
      <c r="S17" s="3">
        <v>0</v>
      </c>
      <c r="T17" s="3">
        <v>-8</v>
      </c>
      <c r="U17" s="3">
        <v>-15</v>
      </c>
      <c r="V17" s="2">
        <v>62.498164844982185</v>
      </c>
      <c r="W17" s="2">
        <v>50.32182216915556</v>
      </c>
      <c r="X17" s="3">
        <v>2</v>
      </c>
      <c r="Y17" s="3">
        <v>0</v>
      </c>
      <c r="Z17" s="3">
        <v>-8</v>
      </c>
      <c r="AA17" s="3">
        <v>-15</v>
      </c>
      <c r="AI17" t="s">
        <v>39</v>
      </c>
    </row>
    <row r="18" spans="1:35">
      <c r="A18">
        <v>183</v>
      </c>
      <c r="B18" t="s">
        <v>268</v>
      </c>
      <c r="C18">
        <v>231</v>
      </c>
      <c r="D18" t="s">
        <v>76</v>
      </c>
      <c r="E18" s="1">
        <v>3</v>
      </c>
      <c r="F18" s="1">
        <v>60</v>
      </c>
      <c r="G18" s="1">
        <v>50</v>
      </c>
      <c r="H18" s="1">
        <v>70</v>
      </c>
      <c r="I18" s="1">
        <v>65</v>
      </c>
      <c r="J18" s="2">
        <v>60.253828376360509</v>
      </c>
      <c r="K18" s="2">
        <v>46.338246039681124</v>
      </c>
      <c r="L18" s="3">
        <v>0</v>
      </c>
      <c r="M18" s="3">
        <v>-4</v>
      </c>
      <c r="N18" s="3">
        <v>-10</v>
      </c>
      <c r="O18" s="3">
        <v>-24</v>
      </c>
      <c r="P18" s="2">
        <v>63.298165035717041</v>
      </c>
      <c r="Q18" s="2">
        <v>51.121822359890409</v>
      </c>
      <c r="R18" s="3">
        <v>3</v>
      </c>
      <c r="S18" s="3">
        <v>1</v>
      </c>
      <c r="T18" s="3">
        <v>-7</v>
      </c>
      <c r="U18" s="3">
        <v>-14</v>
      </c>
      <c r="V18" s="2">
        <v>63.298165035717041</v>
      </c>
      <c r="W18" s="2">
        <v>51.121822359890409</v>
      </c>
      <c r="X18" s="3">
        <v>3</v>
      </c>
      <c r="Y18" s="3">
        <v>1</v>
      </c>
      <c r="Z18" s="3">
        <v>-7</v>
      </c>
      <c r="AA18" s="3">
        <v>-14</v>
      </c>
    </row>
    <row r="19" spans="1:35">
      <c r="A19">
        <v>184</v>
      </c>
      <c r="B19" t="s">
        <v>269</v>
      </c>
      <c r="C19">
        <v>1146</v>
      </c>
      <c r="D19" t="s">
        <v>76</v>
      </c>
      <c r="E19" s="1">
        <v>3</v>
      </c>
      <c r="F19" s="1">
        <v>60</v>
      </c>
      <c r="G19" s="1">
        <v>50</v>
      </c>
      <c r="H19" s="1">
        <v>70</v>
      </c>
      <c r="I19" s="1">
        <v>65</v>
      </c>
      <c r="J19" s="2">
        <v>61.453828185625653</v>
      </c>
      <c r="K19" s="2">
        <v>47.538245848946254</v>
      </c>
      <c r="L19" s="3">
        <v>1</v>
      </c>
      <c r="M19" s="3">
        <v>-2</v>
      </c>
      <c r="N19" s="3">
        <v>-9</v>
      </c>
      <c r="O19" s="3">
        <v>-22</v>
      </c>
      <c r="P19" s="2">
        <v>64.498164844982185</v>
      </c>
      <c r="Q19" s="2">
        <v>52.321822169155553</v>
      </c>
      <c r="R19" s="3">
        <v>4</v>
      </c>
      <c r="S19" s="3">
        <v>2</v>
      </c>
      <c r="T19" s="3">
        <v>-6</v>
      </c>
      <c r="U19" s="3">
        <v>-13</v>
      </c>
      <c r="V19" s="2">
        <v>64.498164844982185</v>
      </c>
      <c r="W19" s="2">
        <v>52.321822169155553</v>
      </c>
      <c r="X19" s="3">
        <v>4</v>
      </c>
      <c r="Y19" s="3">
        <v>2</v>
      </c>
      <c r="Z19" s="3">
        <v>-6</v>
      </c>
      <c r="AA19" s="3">
        <v>-13</v>
      </c>
    </row>
    <row r="20" spans="1:35">
      <c r="A20">
        <v>185</v>
      </c>
      <c r="B20" t="s">
        <v>187</v>
      </c>
      <c r="C20">
        <v>174</v>
      </c>
      <c r="D20" t="s">
        <v>74</v>
      </c>
      <c r="E20" s="1">
        <v>3</v>
      </c>
      <c r="F20" s="1">
        <v>65</v>
      </c>
      <c r="G20" s="1">
        <v>55</v>
      </c>
      <c r="H20" s="1">
        <v>70</v>
      </c>
      <c r="I20" s="1">
        <v>65</v>
      </c>
      <c r="J20" s="2">
        <v>64.653828376360494</v>
      </c>
      <c r="K20" s="2">
        <v>52.486322465069975</v>
      </c>
      <c r="L20" s="3">
        <v>0</v>
      </c>
      <c r="M20" s="3">
        <v>-3</v>
      </c>
      <c r="N20" s="3">
        <v>-5</v>
      </c>
      <c r="O20" s="3">
        <v>-18</v>
      </c>
      <c r="P20" s="2">
        <v>67.698165035716997</v>
      </c>
      <c r="Q20" s="2">
        <v>56.890505943432572</v>
      </c>
      <c r="R20" s="3">
        <v>3</v>
      </c>
      <c r="S20" s="3">
        <v>2</v>
      </c>
      <c r="T20" s="3">
        <v>-2</v>
      </c>
      <c r="U20" s="3">
        <v>-8</v>
      </c>
      <c r="V20" s="2">
        <v>67.698164654247279</v>
      </c>
      <c r="W20" s="2">
        <v>56.890505973880771</v>
      </c>
      <c r="X20" s="3">
        <v>3</v>
      </c>
      <c r="Y20" s="3">
        <v>2</v>
      </c>
      <c r="Z20" s="3">
        <v>-2</v>
      </c>
      <c r="AA20" s="3">
        <v>-8</v>
      </c>
    </row>
    <row r="21" spans="1:35">
      <c r="A21">
        <v>186</v>
      </c>
      <c r="B21" t="s">
        <v>188</v>
      </c>
      <c r="C21">
        <v>218</v>
      </c>
      <c r="D21" t="s">
        <v>76</v>
      </c>
      <c r="E21" s="1">
        <v>6</v>
      </c>
      <c r="F21" s="1">
        <v>60</v>
      </c>
      <c r="G21" s="1">
        <v>50</v>
      </c>
      <c r="H21" s="1">
        <v>70</v>
      </c>
      <c r="I21" s="1">
        <v>65</v>
      </c>
      <c r="J21" s="2">
        <v>57.553828567095373</v>
      </c>
      <c r="K21" s="2">
        <v>43.638246230415987</v>
      </c>
      <c r="L21" s="3">
        <v>-2</v>
      </c>
      <c r="M21" s="3">
        <v>-6</v>
      </c>
      <c r="N21" s="3">
        <v>-12</v>
      </c>
      <c r="O21" s="3">
        <v>-26</v>
      </c>
      <c r="P21" s="2">
        <v>60.598165226451904</v>
      </c>
      <c r="Q21" s="2">
        <v>48.421822550625265</v>
      </c>
      <c r="R21" s="3">
        <v>1</v>
      </c>
      <c r="S21" s="3">
        <v>-2</v>
      </c>
      <c r="T21" s="3">
        <v>-9</v>
      </c>
      <c r="U21" s="3">
        <v>-17</v>
      </c>
      <c r="V21" s="2">
        <v>60.598165226451904</v>
      </c>
      <c r="W21" s="2">
        <v>48.421822550625265</v>
      </c>
      <c r="X21" s="3">
        <v>1</v>
      </c>
      <c r="Y21" s="3">
        <v>-2</v>
      </c>
      <c r="Z21" s="3">
        <v>-9</v>
      </c>
      <c r="AA21" s="3">
        <v>-17</v>
      </c>
    </row>
    <row r="22" spans="1:35">
      <c r="A22">
        <v>187</v>
      </c>
      <c r="B22" t="s">
        <v>270</v>
      </c>
      <c r="C22">
        <v>165</v>
      </c>
      <c r="D22" t="s">
        <v>76</v>
      </c>
      <c r="E22" s="1">
        <v>6</v>
      </c>
      <c r="F22" s="1">
        <v>60</v>
      </c>
      <c r="G22" s="1">
        <v>50</v>
      </c>
      <c r="H22" s="1">
        <v>70</v>
      </c>
      <c r="I22" s="1">
        <v>65</v>
      </c>
      <c r="J22" s="2">
        <v>62.253828376360509</v>
      </c>
      <c r="K22" s="2">
        <v>48.338246039681124</v>
      </c>
      <c r="L22" s="3">
        <v>2</v>
      </c>
      <c r="M22" s="3">
        <v>-2</v>
      </c>
      <c r="N22" s="3">
        <v>-8</v>
      </c>
      <c r="O22" s="3">
        <v>-22</v>
      </c>
      <c r="P22" s="2">
        <v>65.298165035717034</v>
      </c>
      <c r="Q22" s="2">
        <v>53.121822359890409</v>
      </c>
      <c r="R22" s="3">
        <v>5</v>
      </c>
      <c r="S22" s="3">
        <v>3</v>
      </c>
      <c r="T22" s="3">
        <v>-5</v>
      </c>
      <c r="U22" s="3">
        <v>-12</v>
      </c>
      <c r="V22" s="2">
        <v>65.298165035717034</v>
      </c>
      <c r="W22" s="2">
        <v>53.121822359890409</v>
      </c>
      <c r="X22" s="3">
        <v>5</v>
      </c>
      <c r="Y22" s="3">
        <v>3</v>
      </c>
      <c r="Z22" s="3">
        <v>-5</v>
      </c>
      <c r="AA22" s="3">
        <v>-12</v>
      </c>
    </row>
    <row r="23" spans="1:35">
      <c r="A23">
        <v>188</v>
      </c>
      <c r="B23" t="s">
        <v>271</v>
      </c>
      <c r="C23">
        <v>219</v>
      </c>
      <c r="D23" t="s">
        <v>76</v>
      </c>
      <c r="E23" s="1">
        <v>3</v>
      </c>
      <c r="F23" s="1">
        <v>60</v>
      </c>
      <c r="G23" s="1">
        <v>50</v>
      </c>
      <c r="H23" s="1">
        <v>70</v>
      </c>
      <c r="I23" s="1">
        <v>65</v>
      </c>
      <c r="J23" s="2">
        <v>60.953828185625653</v>
      </c>
      <c r="K23" s="2">
        <v>47.038245848946254</v>
      </c>
      <c r="L23" s="3">
        <v>1</v>
      </c>
      <c r="M23" s="3">
        <v>-3</v>
      </c>
      <c r="N23" s="3">
        <v>-9</v>
      </c>
      <c r="O23" s="3">
        <v>-23</v>
      </c>
      <c r="P23" s="2">
        <v>63.998164844982185</v>
      </c>
      <c r="Q23" s="2">
        <v>51.821822169155553</v>
      </c>
      <c r="R23" s="3">
        <v>4</v>
      </c>
      <c r="S23" s="3">
        <v>2</v>
      </c>
      <c r="T23" s="3">
        <v>-6</v>
      </c>
      <c r="U23" s="3">
        <v>-13</v>
      </c>
      <c r="V23" s="2">
        <v>63.998164844982185</v>
      </c>
      <c r="W23" s="2">
        <v>51.821822169155553</v>
      </c>
      <c r="X23" s="3">
        <v>4</v>
      </c>
      <c r="Y23" s="3">
        <v>2</v>
      </c>
      <c r="Z23" s="3">
        <v>-6</v>
      </c>
      <c r="AA23" s="3">
        <v>-13</v>
      </c>
    </row>
    <row r="24" spans="1:35">
      <c r="A24">
        <v>189</v>
      </c>
      <c r="B24" t="s">
        <v>272</v>
      </c>
      <c r="C24">
        <v>1666</v>
      </c>
      <c r="D24" t="s">
        <v>76</v>
      </c>
      <c r="E24" s="1">
        <v>3</v>
      </c>
      <c r="F24" s="1">
        <v>60</v>
      </c>
      <c r="G24" s="1">
        <v>50</v>
      </c>
      <c r="H24" s="1">
        <v>70</v>
      </c>
      <c r="I24" s="1">
        <v>65</v>
      </c>
      <c r="J24" s="2">
        <v>52.453829139299962</v>
      </c>
      <c r="K24" s="2">
        <v>38.53824680262057</v>
      </c>
      <c r="L24" s="3">
        <v>-8</v>
      </c>
      <c r="M24" s="3">
        <v>-11</v>
      </c>
      <c r="N24" s="3">
        <v>-18</v>
      </c>
      <c r="O24" s="3">
        <v>-31</v>
      </c>
      <c r="P24" s="2">
        <v>55.498165798656501</v>
      </c>
      <c r="Q24" s="2">
        <v>43.321823122829862</v>
      </c>
      <c r="R24" s="3">
        <v>-5</v>
      </c>
      <c r="S24" s="3">
        <v>-7</v>
      </c>
      <c r="T24" s="3">
        <v>-15</v>
      </c>
      <c r="U24" s="3">
        <v>-22</v>
      </c>
      <c r="V24" s="2">
        <v>55.498165798656501</v>
      </c>
      <c r="W24" s="2">
        <v>43.321823122829862</v>
      </c>
      <c r="X24" s="3">
        <v>-5</v>
      </c>
      <c r="Y24" s="3">
        <v>-7</v>
      </c>
      <c r="Z24" s="3">
        <v>-15</v>
      </c>
      <c r="AA24" s="3">
        <v>-22</v>
      </c>
      <c r="AI24" t="s">
        <v>40</v>
      </c>
    </row>
    <row r="25" spans="1:35">
      <c r="A25">
        <v>190</v>
      </c>
      <c r="B25" t="s">
        <v>189</v>
      </c>
      <c r="C25">
        <v>162</v>
      </c>
      <c r="D25" t="s">
        <v>76</v>
      </c>
      <c r="E25" s="1">
        <v>6</v>
      </c>
      <c r="F25" s="1">
        <v>60</v>
      </c>
      <c r="G25" s="1">
        <v>50</v>
      </c>
      <c r="H25" s="1">
        <v>70</v>
      </c>
      <c r="I25" s="1">
        <v>65</v>
      </c>
      <c r="J25" s="2">
        <v>62.428064585484272</v>
      </c>
      <c r="K25" s="2">
        <v>49.265062051471887</v>
      </c>
      <c r="L25" s="3">
        <v>2</v>
      </c>
      <c r="M25" s="3">
        <v>-1</v>
      </c>
      <c r="N25" s="3">
        <v>-8</v>
      </c>
      <c r="O25" s="3">
        <v>-21</v>
      </c>
      <c r="P25" s="2">
        <v>65.479844280161188</v>
      </c>
      <c r="Q25" s="2">
        <v>53.838733020374704</v>
      </c>
      <c r="R25" s="3">
        <v>5</v>
      </c>
      <c r="S25" s="3">
        <v>4</v>
      </c>
      <c r="T25" s="3">
        <v>-5</v>
      </c>
      <c r="U25" s="3">
        <v>-11</v>
      </c>
      <c r="V25" s="2">
        <v>65.479844109449928</v>
      </c>
      <c r="W25" s="2">
        <v>53.838732869457409</v>
      </c>
      <c r="X25" s="3">
        <v>5</v>
      </c>
      <c r="Y25" s="3">
        <v>4</v>
      </c>
      <c r="Z25" s="3">
        <v>-5</v>
      </c>
      <c r="AA25" s="3">
        <v>-11</v>
      </c>
    </row>
    <row r="26" spans="1:35">
      <c r="A26">
        <v>191</v>
      </c>
      <c r="B26" t="s">
        <v>273</v>
      </c>
      <c r="C26">
        <v>1142</v>
      </c>
      <c r="D26" t="s">
        <v>76</v>
      </c>
      <c r="E26" s="1">
        <v>3</v>
      </c>
      <c r="F26" s="1">
        <v>60</v>
      </c>
      <c r="G26" s="1">
        <v>50</v>
      </c>
      <c r="H26" s="1">
        <v>70</v>
      </c>
      <c r="I26" s="1">
        <v>65</v>
      </c>
      <c r="J26" s="2">
        <v>58.353828757830243</v>
      </c>
      <c r="K26" s="2">
        <v>44.438246421150843</v>
      </c>
      <c r="L26" s="3">
        <v>-2</v>
      </c>
      <c r="M26" s="3">
        <v>-6</v>
      </c>
      <c r="N26" s="3">
        <v>-12</v>
      </c>
      <c r="O26" s="3">
        <v>-26</v>
      </c>
      <c r="P26" s="2">
        <v>61.398165417186775</v>
      </c>
      <c r="Q26" s="2">
        <v>49.221822741360143</v>
      </c>
      <c r="R26" s="3">
        <v>1</v>
      </c>
      <c r="S26" s="3">
        <v>-1</v>
      </c>
      <c r="T26" s="3">
        <v>-9</v>
      </c>
      <c r="U26" s="3">
        <v>-16</v>
      </c>
      <c r="V26" s="2">
        <v>61.398165417186775</v>
      </c>
      <c r="W26" s="2">
        <v>49.221822741360143</v>
      </c>
      <c r="X26" s="3">
        <v>1</v>
      </c>
      <c r="Y26" s="3">
        <v>-1</v>
      </c>
      <c r="Z26" s="3">
        <v>-9</v>
      </c>
      <c r="AA26" s="3">
        <v>-16</v>
      </c>
    </row>
    <row r="27" spans="1:35">
      <c r="A27">
        <v>192</v>
      </c>
      <c r="B27" t="s">
        <v>274</v>
      </c>
      <c r="C27">
        <v>163</v>
      </c>
      <c r="D27" t="s">
        <v>76</v>
      </c>
      <c r="E27" s="1">
        <v>3</v>
      </c>
      <c r="F27" s="1">
        <v>60</v>
      </c>
      <c r="G27" s="1">
        <v>50</v>
      </c>
      <c r="H27" s="1">
        <v>70</v>
      </c>
      <c r="I27" s="1">
        <v>65</v>
      </c>
      <c r="J27" s="2">
        <v>62.823322566697286</v>
      </c>
      <c r="K27" s="2">
        <v>48.94420323318613</v>
      </c>
      <c r="L27" s="3">
        <v>3</v>
      </c>
      <c r="M27" s="3">
        <v>-1</v>
      </c>
      <c r="N27" s="3">
        <v>-7</v>
      </c>
      <c r="O27" s="3">
        <v>-21</v>
      </c>
      <c r="P27" s="2">
        <v>65.867659226053803</v>
      </c>
      <c r="Q27" s="2">
        <v>53.691316550227199</v>
      </c>
      <c r="R27" s="3">
        <v>6</v>
      </c>
      <c r="S27" s="3">
        <v>4</v>
      </c>
      <c r="T27" s="3">
        <v>-4</v>
      </c>
      <c r="U27" s="3">
        <v>-11</v>
      </c>
      <c r="V27" s="2">
        <v>65.867659045942673</v>
      </c>
      <c r="W27" s="2">
        <v>53.691316370116041</v>
      </c>
      <c r="X27" s="3">
        <v>6</v>
      </c>
      <c r="Y27" s="3">
        <v>4</v>
      </c>
      <c r="Z27" s="3">
        <v>-4</v>
      </c>
      <c r="AA27" s="3">
        <v>-11</v>
      </c>
    </row>
    <row r="28" spans="1:35">
      <c r="A28">
        <v>193</v>
      </c>
      <c r="B28" t="s">
        <v>275</v>
      </c>
      <c r="C28">
        <v>1036</v>
      </c>
      <c r="D28" t="s">
        <v>76</v>
      </c>
      <c r="E28" s="1">
        <v>3</v>
      </c>
      <c r="F28" s="1">
        <v>60</v>
      </c>
      <c r="G28" s="1">
        <v>50</v>
      </c>
      <c r="H28" s="1">
        <v>70</v>
      </c>
      <c r="I28" s="1">
        <v>65</v>
      </c>
      <c r="J28" s="2">
        <v>59.653827994890783</v>
      </c>
      <c r="K28" s="2">
        <v>45.73824565821139</v>
      </c>
      <c r="L28" s="3">
        <v>0</v>
      </c>
      <c r="M28" s="3">
        <v>-4</v>
      </c>
      <c r="N28" s="3">
        <v>-10</v>
      </c>
      <c r="O28" s="3">
        <v>-24</v>
      </c>
      <c r="P28" s="2">
        <v>62.698164654247314</v>
      </c>
      <c r="Q28" s="2">
        <v>50.521821978420682</v>
      </c>
      <c r="R28" s="3">
        <v>3</v>
      </c>
      <c r="S28" s="3">
        <v>1</v>
      </c>
      <c r="T28" s="3">
        <v>-7</v>
      </c>
      <c r="U28" s="3">
        <v>-14</v>
      </c>
      <c r="V28" s="2">
        <v>62.698164654247314</v>
      </c>
      <c r="W28" s="2">
        <v>50.521821978420682</v>
      </c>
      <c r="X28" s="3">
        <v>3</v>
      </c>
      <c r="Y28" s="3">
        <v>1</v>
      </c>
      <c r="Z28" s="3">
        <v>-7</v>
      </c>
      <c r="AA28" s="3">
        <v>-14</v>
      </c>
    </row>
    <row r="29" spans="1:35">
      <c r="A29">
        <v>194</v>
      </c>
      <c r="B29" t="s">
        <v>276</v>
      </c>
      <c r="C29">
        <v>1024</v>
      </c>
      <c r="D29" t="s">
        <v>76</v>
      </c>
      <c r="E29" s="1">
        <v>6</v>
      </c>
      <c r="F29" s="1">
        <v>60</v>
      </c>
      <c r="G29" s="1">
        <v>50</v>
      </c>
      <c r="H29" s="1">
        <v>70</v>
      </c>
      <c r="I29" s="1">
        <v>65</v>
      </c>
      <c r="J29" s="2">
        <v>59.053828567095373</v>
      </c>
      <c r="K29" s="2">
        <v>45.13824623041598</v>
      </c>
      <c r="L29" s="3">
        <v>-1</v>
      </c>
      <c r="M29" s="3">
        <v>-5</v>
      </c>
      <c r="N29" s="3">
        <v>-11</v>
      </c>
      <c r="O29" s="3">
        <v>-25</v>
      </c>
      <c r="P29" s="2">
        <v>62.098165226451911</v>
      </c>
      <c r="Q29" s="2">
        <v>49.921822550625279</v>
      </c>
      <c r="R29" s="3">
        <v>2</v>
      </c>
      <c r="S29" s="3">
        <v>0</v>
      </c>
      <c r="T29" s="3">
        <v>-8</v>
      </c>
      <c r="U29" s="3">
        <v>-15</v>
      </c>
      <c r="V29" s="2">
        <v>62.098165226451911</v>
      </c>
      <c r="W29" s="2">
        <v>49.921822550625279</v>
      </c>
      <c r="X29" s="3">
        <v>2</v>
      </c>
      <c r="Y29" s="3">
        <v>0</v>
      </c>
      <c r="Z29" s="3">
        <v>-8</v>
      </c>
      <c r="AA29" s="3">
        <v>-15</v>
      </c>
    </row>
    <row r="30" spans="1:35">
      <c r="A30">
        <v>195</v>
      </c>
      <c r="B30" t="s">
        <v>190</v>
      </c>
      <c r="C30">
        <v>1284</v>
      </c>
      <c r="D30" t="s">
        <v>76</v>
      </c>
      <c r="E30" s="1">
        <v>3</v>
      </c>
      <c r="F30" s="1">
        <v>60</v>
      </c>
      <c r="G30" s="1">
        <v>50</v>
      </c>
      <c r="H30" s="1">
        <v>70</v>
      </c>
      <c r="I30" s="1">
        <v>65</v>
      </c>
      <c r="J30" s="2">
        <v>64.153828471727948</v>
      </c>
      <c r="K30" s="2">
        <v>50.238246135048541</v>
      </c>
      <c r="L30" s="3">
        <v>4</v>
      </c>
      <c r="M30" s="3">
        <v>0</v>
      </c>
      <c r="N30" s="3">
        <v>-6</v>
      </c>
      <c r="O30" s="3">
        <v>-20</v>
      </c>
      <c r="P30" s="2">
        <v>67.19816513108448</v>
      </c>
      <c r="Q30" s="2">
        <v>55.021822455257841</v>
      </c>
      <c r="R30" s="3">
        <v>7</v>
      </c>
      <c r="S30" s="3">
        <v>5</v>
      </c>
      <c r="T30" s="3">
        <v>-3</v>
      </c>
      <c r="U30" s="3">
        <v>-10</v>
      </c>
      <c r="V30" s="2">
        <v>67.19816513108448</v>
      </c>
      <c r="W30" s="2">
        <v>55.021822455257841</v>
      </c>
      <c r="X30" s="3">
        <v>7</v>
      </c>
      <c r="Y30" s="3">
        <v>5</v>
      </c>
      <c r="Z30" s="3">
        <v>-3</v>
      </c>
      <c r="AA30" s="3">
        <v>-10</v>
      </c>
    </row>
    <row r="31" spans="1:35">
      <c r="A31">
        <v>196</v>
      </c>
      <c r="B31" t="s">
        <v>277</v>
      </c>
      <c r="C31">
        <v>164</v>
      </c>
      <c r="D31" t="s">
        <v>76</v>
      </c>
      <c r="E31" s="1">
        <v>3</v>
      </c>
      <c r="F31" s="1">
        <v>60</v>
      </c>
      <c r="G31" s="1">
        <v>50</v>
      </c>
      <c r="H31" s="1">
        <v>70</v>
      </c>
      <c r="I31" s="1">
        <v>65</v>
      </c>
      <c r="J31" s="2">
        <v>51.757563671212317</v>
      </c>
      <c r="K31" s="2">
        <v>37.88961007938498</v>
      </c>
      <c r="L31" s="3">
        <v>-8</v>
      </c>
      <c r="M31" s="3">
        <v>-12</v>
      </c>
      <c r="N31" s="3">
        <v>-18</v>
      </c>
      <c r="O31" s="3">
        <v>-32</v>
      </c>
      <c r="P31" s="2">
        <v>54.801900330568834</v>
      </c>
      <c r="Q31" s="2">
        <v>42.625557654742238</v>
      </c>
      <c r="R31" s="3">
        <v>-5</v>
      </c>
      <c r="S31" s="3">
        <v>-7</v>
      </c>
      <c r="T31" s="3">
        <v>-15</v>
      </c>
      <c r="U31" s="3">
        <v>-22</v>
      </c>
      <c r="V31" s="2">
        <v>54.801900212784773</v>
      </c>
      <c r="W31" s="2">
        <v>42.625557536958162</v>
      </c>
      <c r="X31" s="3">
        <v>-5</v>
      </c>
      <c r="Y31" s="3">
        <v>-7</v>
      </c>
      <c r="Z31" s="3">
        <v>-15</v>
      </c>
      <c r="AA31" s="3">
        <v>-22</v>
      </c>
    </row>
    <row r="32" spans="1:35">
      <c r="A32">
        <v>197</v>
      </c>
      <c r="B32" t="s">
        <v>278</v>
      </c>
      <c r="C32">
        <v>1006</v>
      </c>
      <c r="D32" t="s">
        <v>76</v>
      </c>
      <c r="E32" s="1">
        <v>6</v>
      </c>
      <c r="F32" s="1">
        <v>60</v>
      </c>
      <c r="G32" s="1">
        <v>50</v>
      </c>
      <c r="H32" s="1">
        <v>70</v>
      </c>
      <c r="I32" s="1">
        <v>65</v>
      </c>
      <c r="J32" s="2">
        <v>61.753828376360516</v>
      </c>
      <c r="K32" s="2">
        <v>47.838246039681117</v>
      </c>
      <c r="L32" s="3">
        <v>2</v>
      </c>
      <c r="M32" s="3">
        <v>-2</v>
      </c>
      <c r="N32" s="3">
        <v>-8</v>
      </c>
      <c r="O32" s="3">
        <v>-22</v>
      </c>
      <c r="P32" s="2">
        <v>64.798165035717034</v>
      </c>
      <c r="Q32" s="2">
        <v>52.621822359890409</v>
      </c>
      <c r="R32" s="3">
        <v>5</v>
      </c>
      <c r="S32" s="3">
        <v>3</v>
      </c>
      <c r="T32" s="3">
        <v>-5</v>
      </c>
      <c r="U32" s="3">
        <v>-12</v>
      </c>
      <c r="V32" s="2">
        <v>64.798165035717034</v>
      </c>
      <c r="W32" s="2">
        <v>52.621822359890409</v>
      </c>
      <c r="X32" s="3">
        <v>5</v>
      </c>
      <c r="Y32" s="3">
        <v>3</v>
      </c>
      <c r="Z32" s="3">
        <v>-5</v>
      </c>
      <c r="AA32" s="3">
        <v>-12</v>
      </c>
    </row>
    <row r="33" spans="1:35">
      <c r="A33">
        <v>198</v>
      </c>
      <c r="B33" t="s">
        <v>279</v>
      </c>
      <c r="C33">
        <v>232</v>
      </c>
      <c r="D33" t="s">
        <v>76</v>
      </c>
      <c r="E33" s="1">
        <v>3</v>
      </c>
      <c r="F33" s="1">
        <v>60</v>
      </c>
      <c r="G33" s="1">
        <v>50</v>
      </c>
      <c r="H33" s="1">
        <v>70</v>
      </c>
      <c r="I33" s="1">
        <v>65</v>
      </c>
      <c r="J33" s="2">
        <v>60.753828376360502</v>
      </c>
      <c r="K33" s="2">
        <v>46.838246039681117</v>
      </c>
      <c r="L33" s="3">
        <v>1</v>
      </c>
      <c r="M33" s="3">
        <v>-3</v>
      </c>
      <c r="N33" s="3">
        <v>-9</v>
      </c>
      <c r="O33" s="3">
        <v>-23</v>
      </c>
      <c r="P33" s="2">
        <v>63.798165035717041</v>
      </c>
      <c r="Q33" s="2">
        <v>51.621822359890409</v>
      </c>
      <c r="R33" s="3">
        <v>4</v>
      </c>
      <c r="S33" s="3">
        <v>2</v>
      </c>
      <c r="T33" s="3">
        <v>-6</v>
      </c>
      <c r="U33" s="3">
        <v>-13</v>
      </c>
      <c r="V33" s="2">
        <v>63.798165035717041</v>
      </c>
      <c r="W33" s="2">
        <v>51.621822359890409</v>
      </c>
      <c r="X33" s="3">
        <v>4</v>
      </c>
      <c r="Y33" s="3">
        <v>2</v>
      </c>
      <c r="Z33" s="3">
        <v>-6</v>
      </c>
      <c r="AA33" s="3">
        <v>-13</v>
      </c>
    </row>
    <row r="34" spans="1:35">
      <c r="A34">
        <v>199</v>
      </c>
      <c r="B34" t="s">
        <v>191</v>
      </c>
      <c r="C34">
        <v>157</v>
      </c>
      <c r="D34" t="s">
        <v>74</v>
      </c>
      <c r="E34" s="1">
        <v>6</v>
      </c>
      <c r="F34" s="1">
        <v>65</v>
      </c>
      <c r="G34" s="1">
        <v>55</v>
      </c>
      <c r="H34" s="1">
        <v>70</v>
      </c>
      <c r="I34" s="1">
        <v>65</v>
      </c>
      <c r="J34" s="2">
        <v>66.433439978481346</v>
      </c>
      <c r="K34" s="2">
        <v>54.244316480807178</v>
      </c>
      <c r="L34" s="3">
        <v>1</v>
      </c>
      <c r="M34" s="3">
        <v>-1</v>
      </c>
      <c r="N34" s="3">
        <v>-4</v>
      </c>
      <c r="O34" s="3">
        <v>-16</v>
      </c>
      <c r="P34" s="2">
        <v>69.499678904262623</v>
      </c>
      <c r="Q34" s="2">
        <v>58.738805390107657</v>
      </c>
      <c r="R34" s="3">
        <v>4</v>
      </c>
      <c r="S34" s="3">
        <v>4</v>
      </c>
      <c r="T34" s="3">
        <v>-1</v>
      </c>
      <c r="U34" s="3">
        <v>-6</v>
      </c>
      <c r="V34" s="2">
        <v>69.499678838307489</v>
      </c>
      <c r="W34" s="2">
        <v>58.738805342497258</v>
      </c>
      <c r="X34" s="3">
        <v>4</v>
      </c>
      <c r="Y34" s="3">
        <v>4</v>
      </c>
      <c r="Z34" s="3">
        <v>-1</v>
      </c>
      <c r="AA34" s="3">
        <v>-6</v>
      </c>
    </row>
    <row r="35" spans="1:35">
      <c r="A35">
        <v>211</v>
      </c>
      <c r="B35" t="s">
        <v>280</v>
      </c>
      <c r="C35">
        <v>1388</v>
      </c>
      <c r="D35" t="s">
        <v>76</v>
      </c>
      <c r="E35" s="1">
        <v>3</v>
      </c>
      <c r="F35" s="1">
        <v>60</v>
      </c>
      <c r="G35" s="1">
        <v>50</v>
      </c>
      <c r="H35" s="1">
        <v>70</v>
      </c>
      <c r="I35" s="1">
        <v>65</v>
      </c>
      <c r="J35" s="2">
        <v>51.45382913929997</v>
      </c>
      <c r="K35" s="2">
        <v>37.538246802620577</v>
      </c>
      <c r="L35" s="3">
        <v>-9</v>
      </c>
      <c r="M35" s="3">
        <v>-12</v>
      </c>
      <c r="N35" s="3">
        <v>-19</v>
      </c>
      <c r="O35" s="3">
        <v>-32</v>
      </c>
      <c r="P35" s="2">
        <v>54.498165798656494</v>
      </c>
      <c r="Q35" s="2">
        <v>42.321823122829862</v>
      </c>
      <c r="R35" s="3">
        <v>-6</v>
      </c>
      <c r="S35" s="3">
        <v>-8</v>
      </c>
      <c r="T35" s="3">
        <v>-16</v>
      </c>
      <c r="U35" s="3">
        <v>-23</v>
      </c>
      <c r="V35" s="2">
        <v>54.498165798656494</v>
      </c>
      <c r="W35" s="2">
        <v>42.321823122829862</v>
      </c>
      <c r="X35" s="3">
        <v>-6</v>
      </c>
      <c r="Y35" s="3">
        <v>-8</v>
      </c>
      <c r="Z35" s="3">
        <v>-16</v>
      </c>
      <c r="AA35" s="3">
        <v>-23</v>
      </c>
    </row>
    <row r="36" spans="1:35">
      <c r="A36">
        <v>212</v>
      </c>
      <c r="B36" t="s">
        <v>281</v>
      </c>
      <c r="C36">
        <v>1329</v>
      </c>
      <c r="D36" t="s">
        <v>76</v>
      </c>
      <c r="E36" s="1">
        <v>3</v>
      </c>
      <c r="F36" s="1">
        <v>60</v>
      </c>
      <c r="G36" s="1">
        <v>50</v>
      </c>
      <c r="H36" s="1">
        <v>70</v>
      </c>
      <c r="I36" s="1">
        <v>65</v>
      </c>
      <c r="J36" s="2">
        <v>47.453829139299962</v>
      </c>
      <c r="K36" s="2">
        <v>33.538246802620577</v>
      </c>
      <c r="L36" s="3">
        <v>-13</v>
      </c>
      <c r="M36" s="3">
        <v>-16</v>
      </c>
      <c r="N36" s="3">
        <v>-23</v>
      </c>
      <c r="O36" s="3">
        <v>-36</v>
      </c>
      <c r="P36" s="2">
        <v>50.498165798656501</v>
      </c>
      <c r="Q36" s="2">
        <v>38.321823122829869</v>
      </c>
      <c r="R36" s="3">
        <v>-10</v>
      </c>
      <c r="S36" s="3">
        <v>-12</v>
      </c>
      <c r="T36" s="3">
        <v>-20</v>
      </c>
      <c r="U36" s="3">
        <v>-27</v>
      </c>
      <c r="V36" s="2">
        <v>50.498165798656501</v>
      </c>
      <c r="W36" s="2">
        <v>38.321823122829869</v>
      </c>
      <c r="X36" s="3">
        <v>-10</v>
      </c>
      <c r="Y36" s="3">
        <v>-12</v>
      </c>
      <c r="Z36" s="3">
        <v>-20</v>
      </c>
      <c r="AA36" s="3">
        <v>-27</v>
      </c>
    </row>
    <row r="37" spans="1:35">
      <c r="A37">
        <v>222</v>
      </c>
      <c r="B37" t="s">
        <v>196</v>
      </c>
      <c r="C37">
        <v>217</v>
      </c>
      <c r="D37" t="s">
        <v>74</v>
      </c>
      <c r="E37" s="1">
        <v>12</v>
      </c>
      <c r="F37" s="1">
        <v>65</v>
      </c>
      <c r="G37" s="1">
        <v>55</v>
      </c>
      <c r="H37" s="1">
        <v>70</v>
      </c>
      <c r="I37" s="1">
        <v>65</v>
      </c>
      <c r="J37" s="2">
        <v>62.175207399099484</v>
      </c>
      <c r="K37" s="2">
        <v>52.272805771991052</v>
      </c>
      <c r="L37" s="3">
        <v>-3</v>
      </c>
      <c r="M37" s="3">
        <v>-3</v>
      </c>
      <c r="N37" s="3">
        <v>-8</v>
      </c>
      <c r="O37" s="3">
        <v>-18</v>
      </c>
      <c r="P37" s="2">
        <v>65.290966049454639</v>
      </c>
      <c r="Q37" s="2">
        <v>56.635178810904534</v>
      </c>
      <c r="R37" s="3">
        <v>0</v>
      </c>
      <c r="S37" s="3">
        <v>2</v>
      </c>
      <c r="T37" s="3">
        <v>-5</v>
      </c>
      <c r="U37" s="3">
        <v>-8</v>
      </c>
      <c r="V37" s="2">
        <v>65.290966049454639</v>
      </c>
      <c r="W37" s="2">
        <v>56.635178810904534</v>
      </c>
      <c r="X37" s="3">
        <v>0</v>
      </c>
      <c r="Y37" s="3">
        <v>2</v>
      </c>
      <c r="Z37" s="3">
        <v>-5</v>
      </c>
      <c r="AA37" s="3">
        <v>-8</v>
      </c>
    </row>
    <row r="38" spans="1:35">
      <c r="A38">
        <v>292</v>
      </c>
      <c r="B38" t="s">
        <v>282</v>
      </c>
      <c r="C38">
        <v>1202</v>
      </c>
      <c r="D38" t="s">
        <v>283</v>
      </c>
      <c r="E38" s="1">
        <v>3</v>
      </c>
      <c r="F38" s="1">
        <v>65</v>
      </c>
      <c r="G38" s="1">
        <v>55</v>
      </c>
      <c r="H38" s="1">
        <v>70</v>
      </c>
      <c r="I38" s="1">
        <v>65</v>
      </c>
      <c r="J38" s="2">
        <v>65.353828280993085</v>
      </c>
      <c r="K38" s="2">
        <v>51.438245944313685</v>
      </c>
      <c r="L38" s="3">
        <v>0</v>
      </c>
      <c r="M38" s="3">
        <v>-4</v>
      </c>
      <c r="N38" s="3">
        <v>-5</v>
      </c>
      <c r="O38" s="3">
        <v>-19</v>
      </c>
      <c r="P38" s="2">
        <v>68.398164940349602</v>
      </c>
      <c r="Q38" s="2">
        <v>56.221822264522984</v>
      </c>
      <c r="R38" s="3">
        <v>3</v>
      </c>
      <c r="S38" s="3">
        <v>1</v>
      </c>
      <c r="T38" s="3">
        <v>-2</v>
      </c>
      <c r="U38" s="3">
        <v>-9</v>
      </c>
      <c r="V38" s="2">
        <v>68.398164940349602</v>
      </c>
      <c r="W38" s="2">
        <v>56.221822264522984</v>
      </c>
      <c r="X38" s="3">
        <v>3</v>
      </c>
      <c r="Y38" s="3">
        <v>1</v>
      </c>
      <c r="Z38" s="3">
        <v>-2</v>
      </c>
      <c r="AA38" s="3">
        <v>-9</v>
      </c>
      <c r="AI38" t="s">
        <v>41</v>
      </c>
    </row>
    <row r="39" spans="1:35">
      <c r="A39">
        <v>293</v>
      </c>
      <c r="B39" t="s">
        <v>284</v>
      </c>
      <c r="C39">
        <v>1465</v>
      </c>
      <c r="D39" t="s">
        <v>76</v>
      </c>
      <c r="E39" s="1">
        <v>3</v>
      </c>
      <c r="F39" s="1">
        <v>60</v>
      </c>
      <c r="G39" s="1">
        <v>50</v>
      </c>
      <c r="H39" s="1">
        <v>70</v>
      </c>
      <c r="I39" s="1">
        <v>65</v>
      </c>
      <c r="J39" s="2">
        <v>52.853828757830243</v>
      </c>
      <c r="K39" s="2">
        <v>38.938246421150843</v>
      </c>
      <c r="L39" s="3">
        <v>-7</v>
      </c>
      <c r="M39" s="3">
        <v>-11</v>
      </c>
      <c r="N39" s="3">
        <v>-17</v>
      </c>
      <c r="O39" s="3">
        <v>-31</v>
      </c>
      <c r="P39" s="2">
        <v>55.898165417186775</v>
      </c>
      <c r="Q39" s="2">
        <v>43.721822741360135</v>
      </c>
      <c r="R39" s="3">
        <v>-4</v>
      </c>
      <c r="S39" s="3">
        <v>-6</v>
      </c>
      <c r="T39" s="3">
        <v>-14</v>
      </c>
      <c r="U39" s="3">
        <v>-21</v>
      </c>
      <c r="V39" s="2">
        <v>55.898165417186775</v>
      </c>
      <c r="W39" s="2">
        <v>43.721822741360135</v>
      </c>
      <c r="X39" s="3">
        <v>-4</v>
      </c>
      <c r="Y39" s="3">
        <v>-6</v>
      </c>
      <c r="Z39" s="3">
        <v>-14</v>
      </c>
      <c r="AA39" s="3">
        <v>-21</v>
      </c>
      <c r="AI39" t="s">
        <v>42</v>
      </c>
    </row>
    <row r="40" spans="1:35">
      <c r="A40">
        <v>294</v>
      </c>
      <c r="B40" t="s">
        <v>285</v>
      </c>
      <c r="C40">
        <v>1147</v>
      </c>
      <c r="D40" t="s">
        <v>76</v>
      </c>
      <c r="E40" s="1">
        <v>0</v>
      </c>
      <c r="F40" s="1">
        <v>60</v>
      </c>
      <c r="G40" s="1">
        <v>50</v>
      </c>
      <c r="H40" s="1">
        <v>70</v>
      </c>
      <c r="I40" s="1">
        <v>65</v>
      </c>
      <c r="J40" s="2">
        <v>60.853828757830229</v>
      </c>
      <c r="K40" s="2">
        <v>46.938246421150836</v>
      </c>
      <c r="L40" s="3">
        <v>1</v>
      </c>
      <c r="M40" s="3">
        <v>-3</v>
      </c>
      <c r="N40" s="3">
        <v>-9</v>
      </c>
      <c r="O40" s="3">
        <v>-23</v>
      </c>
      <c r="P40" s="2">
        <v>63.898165417186767</v>
      </c>
      <c r="Q40" s="2">
        <v>51.721822741360143</v>
      </c>
      <c r="R40" s="3">
        <v>4</v>
      </c>
      <c r="S40" s="3">
        <v>2</v>
      </c>
      <c r="T40" s="3">
        <v>-6</v>
      </c>
      <c r="U40" s="3">
        <v>-13</v>
      </c>
      <c r="V40" s="2">
        <v>63.898165417186767</v>
      </c>
      <c r="W40" s="2">
        <v>51.721822741360143</v>
      </c>
      <c r="X40" s="3">
        <v>4</v>
      </c>
      <c r="Y40" s="3">
        <v>2</v>
      </c>
      <c r="Z40" s="3">
        <v>-6</v>
      </c>
      <c r="AA40" s="3">
        <v>-13</v>
      </c>
      <c r="AI40" t="s">
        <v>43</v>
      </c>
    </row>
    <row r="41" spans="1:35">
      <c r="A41">
        <v>295</v>
      </c>
      <c r="B41" t="s">
        <v>285</v>
      </c>
      <c r="C41">
        <v>1148</v>
      </c>
      <c r="D41" t="s">
        <v>76</v>
      </c>
      <c r="E41" s="1">
        <v>0</v>
      </c>
      <c r="F41" s="1">
        <v>60</v>
      </c>
      <c r="G41" s="1">
        <v>50</v>
      </c>
      <c r="H41" s="1">
        <v>70</v>
      </c>
      <c r="I41" s="1">
        <v>65</v>
      </c>
      <c r="J41" s="2">
        <v>60.853828757830229</v>
      </c>
      <c r="K41" s="2">
        <v>46.938246421150836</v>
      </c>
      <c r="L41" s="3">
        <v>1</v>
      </c>
      <c r="M41" s="3">
        <v>-3</v>
      </c>
      <c r="N41" s="3">
        <v>-9</v>
      </c>
      <c r="O41" s="3">
        <v>-23</v>
      </c>
      <c r="P41" s="2">
        <v>63.898165417186767</v>
      </c>
      <c r="Q41" s="2">
        <v>51.721822741360143</v>
      </c>
      <c r="R41" s="3">
        <v>4</v>
      </c>
      <c r="S41" s="3">
        <v>2</v>
      </c>
      <c r="T41" s="3">
        <v>-6</v>
      </c>
      <c r="U41" s="3">
        <v>-13</v>
      </c>
      <c r="V41" s="2">
        <v>63.898165417186767</v>
      </c>
      <c r="W41" s="2">
        <v>51.721822741360143</v>
      </c>
      <c r="X41" s="3">
        <v>4</v>
      </c>
      <c r="Y41" s="3">
        <v>2</v>
      </c>
      <c r="Z41" s="3">
        <v>-6</v>
      </c>
      <c r="AA41" s="3">
        <v>-13</v>
      </c>
      <c r="AI41" t="s">
        <v>43</v>
      </c>
    </row>
    <row r="42" spans="1:35">
      <c r="A42">
        <v>305</v>
      </c>
      <c r="B42" t="s">
        <v>286</v>
      </c>
      <c r="C42">
        <v>1665</v>
      </c>
      <c r="D42" t="s">
        <v>76</v>
      </c>
      <c r="E42" s="1">
        <v>3</v>
      </c>
      <c r="F42" s="1">
        <v>60</v>
      </c>
      <c r="G42" s="1">
        <v>50</v>
      </c>
      <c r="H42" s="1">
        <v>70</v>
      </c>
      <c r="I42" s="1">
        <v>65</v>
      </c>
      <c r="J42" s="2">
        <v>57.65382799489079</v>
      </c>
      <c r="K42" s="2">
        <v>43.738245658211397</v>
      </c>
      <c r="L42" s="3">
        <v>-2</v>
      </c>
      <c r="M42" s="3">
        <v>-6</v>
      </c>
      <c r="N42" s="3">
        <v>-12</v>
      </c>
      <c r="O42" s="3">
        <v>-26</v>
      </c>
      <c r="P42" s="2">
        <v>60.698164654247314</v>
      </c>
      <c r="Q42" s="2">
        <v>48.521821978420682</v>
      </c>
      <c r="R42" s="3">
        <v>1</v>
      </c>
      <c r="S42" s="3">
        <v>-1</v>
      </c>
      <c r="T42" s="3">
        <v>-9</v>
      </c>
      <c r="U42" s="3">
        <v>-16</v>
      </c>
      <c r="V42" s="2">
        <v>60.698164654247314</v>
      </c>
      <c r="W42" s="2">
        <v>48.521821978420682</v>
      </c>
      <c r="X42" s="3">
        <v>1</v>
      </c>
      <c r="Y42" s="3">
        <v>-1</v>
      </c>
      <c r="Z42" s="3">
        <v>-9</v>
      </c>
      <c r="AA42" s="3">
        <v>-16</v>
      </c>
      <c r="AI42" t="s">
        <v>42</v>
      </c>
    </row>
    <row r="43" spans="1:35">
      <c r="A43">
        <v>312</v>
      </c>
      <c r="B43" t="s">
        <v>245</v>
      </c>
      <c r="C43">
        <v>161</v>
      </c>
      <c r="D43" t="s">
        <v>74</v>
      </c>
      <c r="E43" s="1">
        <v>0</v>
      </c>
      <c r="F43" s="1">
        <v>65</v>
      </c>
      <c r="G43" s="1">
        <v>55</v>
      </c>
      <c r="H43" s="1">
        <v>70</v>
      </c>
      <c r="I43" s="1">
        <v>65</v>
      </c>
      <c r="J43" s="2">
        <v>64.520567902918913</v>
      </c>
      <c r="K43" s="2">
        <v>52.311586583827911</v>
      </c>
      <c r="L43" s="3">
        <v>0</v>
      </c>
      <c r="M43" s="3">
        <v>-3</v>
      </c>
      <c r="N43" s="3">
        <v>-5</v>
      </c>
      <c r="O43" s="3">
        <v>-18</v>
      </c>
      <c r="P43" s="2">
        <v>67.579774572904697</v>
      </c>
      <c r="Q43" s="2">
        <v>56.74315546866751</v>
      </c>
      <c r="R43" s="3">
        <v>3</v>
      </c>
      <c r="S43" s="3">
        <v>2</v>
      </c>
      <c r="T43" s="3">
        <v>-2</v>
      </c>
      <c r="U43" s="3">
        <v>-8</v>
      </c>
      <c r="V43" s="2">
        <v>67.579774708507657</v>
      </c>
      <c r="W43" s="2">
        <v>56.743155568276094</v>
      </c>
      <c r="X43" s="3">
        <v>3</v>
      </c>
      <c r="Y43" s="3">
        <v>2</v>
      </c>
      <c r="Z43" s="3">
        <v>-2</v>
      </c>
      <c r="AA43" s="3">
        <v>-8</v>
      </c>
      <c r="AI43" t="s">
        <v>18</v>
      </c>
    </row>
    <row r="44" spans="1:35">
      <c r="A44">
        <v>313</v>
      </c>
      <c r="B44" t="s">
        <v>245</v>
      </c>
      <c r="C44">
        <v>162</v>
      </c>
      <c r="D44" t="s">
        <v>76</v>
      </c>
      <c r="E44" s="1">
        <v>0</v>
      </c>
      <c r="F44" s="1">
        <v>60</v>
      </c>
      <c r="G44" s="1">
        <v>50</v>
      </c>
      <c r="H44" s="1">
        <v>70</v>
      </c>
      <c r="I44" s="1">
        <v>65</v>
      </c>
      <c r="J44" s="2">
        <v>53.665240799672823</v>
      </c>
      <c r="K44" s="2">
        <v>41.865630581952267</v>
      </c>
      <c r="L44" s="3">
        <v>-6</v>
      </c>
      <c r="M44" s="3">
        <v>-8</v>
      </c>
      <c r="N44" s="3">
        <v>-16</v>
      </c>
      <c r="O44" s="3">
        <v>-28</v>
      </c>
      <c r="P44" s="2">
        <v>56.738217374254006</v>
      </c>
      <c r="Q44" s="2">
        <v>46.332764121548969</v>
      </c>
      <c r="R44" s="3">
        <v>-3</v>
      </c>
      <c r="S44" s="3">
        <v>-4</v>
      </c>
      <c r="T44" s="3">
        <v>-13</v>
      </c>
      <c r="U44" s="3">
        <v>-19</v>
      </c>
      <c r="V44" s="2">
        <v>56.738217829750312</v>
      </c>
      <c r="W44" s="2">
        <v>46.332764424516377</v>
      </c>
      <c r="X44" s="3">
        <v>-3</v>
      </c>
      <c r="Y44" s="3">
        <v>-4</v>
      </c>
      <c r="Z44" s="3">
        <v>-13</v>
      </c>
      <c r="AA44" s="3">
        <v>-19</v>
      </c>
      <c r="AI44" t="s">
        <v>19</v>
      </c>
    </row>
    <row r="45" spans="1:35">
      <c r="A45">
        <v>320</v>
      </c>
      <c r="B45" t="s">
        <v>245</v>
      </c>
      <c r="C45">
        <v>219</v>
      </c>
      <c r="D45" t="s">
        <v>76</v>
      </c>
      <c r="E45" s="1">
        <v>0</v>
      </c>
      <c r="F45" s="1">
        <v>60</v>
      </c>
      <c r="G45" s="1">
        <v>50</v>
      </c>
      <c r="H45" s="1">
        <v>70</v>
      </c>
      <c r="I45" s="1">
        <v>65</v>
      </c>
      <c r="J45" s="2">
        <v>61.053828567095366</v>
      </c>
      <c r="K45" s="2">
        <v>47.13824623041598</v>
      </c>
      <c r="L45" s="3">
        <v>1</v>
      </c>
      <c r="M45" s="3">
        <v>-3</v>
      </c>
      <c r="N45" s="3">
        <v>-9</v>
      </c>
      <c r="O45" s="3">
        <v>-23</v>
      </c>
      <c r="P45" s="2">
        <v>64.098165226451897</v>
      </c>
      <c r="Q45" s="2">
        <v>51.921822550625279</v>
      </c>
      <c r="R45" s="3">
        <v>4</v>
      </c>
      <c r="S45" s="3">
        <v>2</v>
      </c>
      <c r="T45" s="3">
        <v>-6</v>
      </c>
      <c r="U45" s="3">
        <v>-13</v>
      </c>
      <c r="V45" s="2">
        <v>64.098165226451897</v>
      </c>
      <c r="W45" s="2">
        <v>51.921822550625279</v>
      </c>
      <c r="X45" s="3">
        <v>4</v>
      </c>
      <c r="Y45" s="3">
        <v>2</v>
      </c>
      <c r="Z45" s="3">
        <v>-6</v>
      </c>
      <c r="AA45" s="3">
        <v>-13</v>
      </c>
      <c r="AI45" t="s">
        <v>44</v>
      </c>
    </row>
    <row r="46" spans="1:35">
      <c r="A46">
        <v>321</v>
      </c>
      <c r="B46" t="s">
        <v>287</v>
      </c>
      <c r="C46">
        <v>1010</v>
      </c>
      <c r="D46" t="s">
        <v>76</v>
      </c>
      <c r="E46" s="1">
        <v>0</v>
      </c>
      <c r="F46" s="1">
        <v>60</v>
      </c>
      <c r="G46" s="1">
        <v>50</v>
      </c>
      <c r="H46" s="1">
        <v>70</v>
      </c>
      <c r="I46" s="1">
        <v>65</v>
      </c>
      <c r="J46" s="2">
        <v>51.45382913929997</v>
      </c>
      <c r="K46" s="2">
        <v>37.538246802620577</v>
      </c>
      <c r="L46" s="3">
        <v>-9</v>
      </c>
      <c r="M46" s="3">
        <v>-12</v>
      </c>
      <c r="N46" s="3">
        <v>-19</v>
      </c>
      <c r="O46" s="3">
        <v>-32</v>
      </c>
      <c r="P46" s="2">
        <v>54.498165798656494</v>
      </c>
      <c r="Q46" s="2">
        <v>42.321823122829862</v>
      </c>
      <c r="R46" s="3">
        <v>-6</v>
      </c>
      <c r="S46" s="3">
        <v>-8</v>
      </c>
      <c r="T46" s="3">
        <v>-16</v>
      </c>
      <c r="U46" s="3">
        <v>-23</v>
      </c>
      <c r="V46" s="2">
        <v>54.498165798656494</v>
      </c>
      <c r="W46" s="2">
        <v>42.321823122829862</v>
      </c>
      <c r="X46" s="3">
        <v>-6</v>
      </c>
      <c r="Y46" s="3">
        <v>-8</v>
      </c>
      <c r="Z46" s="3">
        <v>-16</v>
      </c>
      <c r="AA46" s="3">
        <v>-23</v>
      </c>
      <c r="AI46" t="s">
        <v>297</v>
      </c>
    </row>
    <row r="47" spans="1:35">
      <c r="A47">
        <v>322</v>
      </c>
      <c r="B47" t="s">
        <v>288</v>
      </c>
      <c r="C47">
        <v>1140</v>
      </c>
      <c r="D47" t="s">
        <v>76</v>
      </c>
      <c r="E47" s="1">
        <v>3</v>
      </c>
      <c r="F47" s="1">
        <v>60</v>
      </c>
      <c r="G47" s="1">
        <v>50</v>
      </c>
      <c r="H47" s="1">
        <v>70</v>
      </c>
      <c r="I47" s="1">
        <v>65</v>
      </c>
      <c r="J47" s="2">
        <v>51.153827994890783</v>
      </c>
      <c r="K47" s="2">
        <v>37.238245658211397</v>
      </c>
      <c r="L47" s="3">
        <v>-9</v>
      </c>
      <c r="M47" s="3">
        <v>-13</v>
      </c>
      <c r="N47" s="3">
        <v>-19</v>
      </c>
      <c r="O47" s="3">
        <v>-33</v>
      </c>
      <c r="P47" s="2">
        <v>54.198164654247321</v>
      </c>
      <c r="Q47" s="2">
        <v>42.021821978420675</v>
      </c>
      <c r="R47" s="3">
        <v>-6</v>
      </c>
      <c r="S47" s="3">
        <v>-8</v>
      </c>
      <c r="T47" s="3">
        <v>-16</v>
      </c>
      <c r="U47" s="3">
        <v>-23</v>
      </c>
      <c r="V47" s="2">
        <v>54.198164654247321</v>
      </c>
      <c r="W47" s="2">
        <v>42.021821978420675</v>
      </c>
      <c r="X47" s="3">
        <v>-6</v>
      </c>
      <c r="Y47" s="3">
        <v>-8</v>
      </c>
      <c r="Z47" s="3">
        <v>-16</v>
      </c>
      <c r="AA47" s="3">
        <v>-23</v>
      </c>
      <c r="AI47" t="s">
        <v>298</v>
      </c>
    </row>
    <row r="48" spans="1:35">
      <c r="A48">
        <v>338</v>
      </c>
      <c r="B48" t="s">
        <v>253</v>
      </c>
      <c r="C48">
        <v>1677</v>
      </c>
      <c r="D48" t="s">
        <v>76</v>
      </c>
      <c r="E48" s="1">
        <v>9</v>
      </c>
      <c r="F48" s="1">
        <v>60</v>
      </c>
      <c r="G48" s="1">
        <v>50</v>
      </c>
      <c r="H48" s="1">
        <v>70</v>
      </c>
      <c r="I48" s="1">
        <v>65</v>
      </c>
      <c r="J48" s="2">
        <v>54.704774512262411</v>
      </c>
      <c r="K48" s="2">
        <v>43.494720123988508</v>
      </c>
      <c r="L48" s="3">
        <v>-5</v>
      </c>
      <c r="M48" s="3">
        <v>-7</v>
      </c>
      <c r="N48" s="3">
        <v>-15</v>
      </c>
      <c r="O48" s="3">
        <v>-27</v>
      </c>
      <c r="P48" s="2">
        <v>57.789146907450061</v>
      </c>
      <c r="Q48" s="2">
        <v>47.92457065337517</v>
      </c>
      <c r="R48" s="3">
        <v>-2</v>
      </c>
      <c r="S48" s="3">
        <v>-2</v>
      </c>
      <c r="T48" s="3">
        <v>-12</v>
      </c>
      <c r="U48" s="3">
        <v>-17</v>
      </c>
      <c r="V48" s="2">
        <v>57.789146740586354</v>
      </c>
      <c r="W48" s="2">
        <v>47.924570555384385</v>
      </c>
      <c r="X48" s="3">
        <v>-2</v>
      </c>
      <c r="Y48" s="3">
        <v>-2</v>
      </c>
      <c r="Z48" s="3">
        <v>-12</v>
      </c>
      <c r="AA48" s="3">
        <v>-17</v>
      </c>
    </row>
    <row r="49" spans="1:27">
      <c r="A49">
        <v>339</v>
      </c>
      <c r="B49" t="s">
        <v>254</v>
      </c>
      <c r="C49">
        <v>162</v>
      </c>
      <c r="D49" t="s">
        <v>76</v>
      </c>
      <c r="E49" s="1">
        <v>3</v>
      </c>
      <c r="F49" s="1">
        <v>60</v>
      </c>
      <c r="G49" s="1">
        <v>50</v>
      </c>
      <c r="H49" s="1">
        <v>70</v>
      </c>
      <c r="I49" s="1">
        <v>65</v>
      </c>
      <c r="J49" s="2">
        <v>55.031407636046652</v>
      </c>
      <c r="K49" s="2">
        <v>43.513268035349419</v>
      </c>
      <c r="L49" s="3">
        <v>-5</v>
      </c>
      <c r="M49" s="3">
        <v>-6</v>
      </c>
      <c r="N49" s="3">
        <v>-15</v>
      </c>
      <c r="O49" s="3">
        <v>-26</v>
      </c>
      <c r="P49" s="2">
        <v>58.109635904050101</v>
      </c>
      <c r="Q49" s="2">
        <v>47.962009852991876</v>
      </c>
      <c r="R49" s="3">
        <v>-2</v>
      </c>
      <c r="S49" s="3">
        <v>-2</v>
      </c>
      <c r="T49" s="3">
        <v>-12</v>
      </c>
      <c r="U49" s="3">
        <v>-17</v>
      </c>
      <c r="V49" s="2">
        <v>58.109635904050101</v>
      </c>
      <c r="W49" s="2">
        <v>47.962009852991869</v>
      </c>
      <c r="X49" s="3">
        <v>-2</v>
      </c>
      <c r="Y49" s="3">
        <v>-2</v>
      </c>
      <c r="Z49" s="3">
        <v>-12</v>
      </c>
      <c r="AA49" s="3">
        <v>-17</v>
      </c>
    </row>
    <row r="50" spans="1:27">
      <c r="A50">
        <v>340</v>
      </c>
      <c r="B50" t="s">
        <v>289</v>
      </c>
      <c r="C50">
        <v>987</v>
      </c>
      <c r="D50" t="s">
        <v>76</v>
      </c>
      <c r="E50" s="1">
        <v>3</v>
      </c>
      <c r="F50" s="1">
        <v>60</v>
      </c>
      <c r="G50" s="1">
        <v>50</v>
      </c>
      <c r="H50" s="1">
        <v>70</v>
      </c>
      <c r="I50" s="1">
        <v>65</v>
      </c>
      <c r="J50" s="2">
        <v>52.853828757830243</v>
      </c>
      <c r="K50" s="2">
        <v>38.938246421150843</v>
      </c>
      <c r="L50" s="3">
        <v>-7</v>
      </c>
      <c r="M50" s="3">
        <v>-11</v>
      </c>
      <c r="N50" s="3">
        <v>-17</v>
      </c>
      <c r="O50" s="3">
        <v>-31</v>
      </c>
      <c r="P50" s="2">
        <v>55.898165417186775</v>
      </c>
      <c r="Q50" s="2">
        <v>43.721822741360135</v>
      </c>
      <c r="R50" s="3">
        <v>-4</v>
      </c>
      <c r="S50" s="3">
        <v>-6</v>
      </c>
      <c r="T50" s="3">
        <v>-14</v>
      </c>
      <c r="U50" s="3">
        <v>-21</v>
      </c>
      <c r="V50" s="2">
        <v>55.898165417186775</v>
      </c>
      <c r="W50" s="2">
        <v>43.721822741360135</v>
      </c>
      <c r="X50" s="3">
        <v>-4</v>
      </c>
      <c r="Y50" s="3">
        <v>-6</v>
      </c>
      <c r="Z50" s="3">
        <v>-14</v>
      </c>
      <c r="AA50" s="3">
        <v>-21</v>
      </c>
    </row>
  </sheetData>
  <phoneticPr fontId="2" type="noConversion"/>
  <pageMargins left="0.78740157499999996" right="0.78740157499999996" top="0.984251969" bottom="0.984251969" header="0.4921259845" footer="0.4921259845"/>
  <headerFooter alignWithMargins="0"/>
</worksheet>
</file>

<file path=xl/worksheets/sheet3.xml><?xml version="1.0" encoding="utf-8"?>
<worksheet xmlns="http://schemas.openxmlformats.org/spreadsheetml/2006/main" xmlns:r="http://schemas.openxmlformats.org/officeDocument/2006/relationships">
  <dimension ref="A1:BQ105"/>
  <sheetViews>
    <sheetView tabSelected="1" topLeftCell="A90" zoomScale="190" zoomScaleNormal="190" workbookViewId="0">
      <selection activeCell="E102" sqref="E102"/>
    </sheetView>
  </sheetViews>
  <sheetFormatPr baseColWidth="10" defaultRowHeight="12.75"/>
  <cols>
    <col min="1" max="1" width="7.7109375" style="7" customWidth="1"/>
    <col min="2" max="2" width="14.42578125" style="7" customWidth="1"/>
    <col min="3" max="3" width="12.140625" style="7" customWidth="1"/>
    <col min="4" max="4" width="4.85546875" style="7" customWidth="1"/>
    <col min="5" max="5" width="4" style="7" customWidth="1"/>
    <col min="6" max="6" width="3.42578125" style="7" customWidth="1"/>
    <col min="7" max="7" width="4.140625" style="7" customWidth="1"/>
    <col min="8" max="8" width="4.28515625" style="7" customWidth="1"/>
    <col min="9" max="9" width="5" style="7" hidden="1" customWidth="1"/>
    <col min="10" max="10" width="3.7109375" style="7" hidden="1" customWidth="1"/>
    <col min="11" max="11" width="4.28515625" style="7" hidden="1" customWidth="1"/>
    <col min="12" max="12" width="4.42578125" style="7" customWidth="1"/>
    <col min="13" max="13" width="3.85546875" style="7" customWidth="1"/>
    <col min="14" max="17" width="3.28515625" style="7" customWidth="1"/>
    <col min="18" max="19" width="3.5703125" style="7" customWidth="1"/>
    <col min="20" max="23" width="3.28515625" style="7" hidden="1" customWidth="1"/>
    <col min="24" max="25" width="4.28515625" style="7" customWidth="1"/>
    <col min="26" max="29" width="3" style="7" customWidth="1"/>
    <col min="30" max="31" width="3.28515625" style="7" hidden="1" customWidth="1"/>
    <col min="32" max="32" width="5.7109375" style="7" hidden="1" customWidth="1"/>
    <col min="33" max="34" width="5.7109375" hidden="1" customWidth="1"/>
    <col min="35" max="36" width="4.28515625" style="7" customWidth="1"/>
    <col min="37" max="40" width="3" style="7" customWidth="1"/>
    <col min="41" max="42" width="5.7109375" style="7" hidden="1" customWidth="1"/>
    <col min="43" max="44" width="4.28515625" style="7" customWidth="1"/>
    <col min="45" max="48" width="3" style="7" customWidth="1"/>
    <col min="49" max="50" width="5.7109375" style="7" hidden="1" customWidth="1"/>
    <col min="51" max="51" width="5.28515625" style="9" hidden="1" customWidth="1"/>
    <col min="52" max="54" width="4.7109375" style="7" customWidth="1"/>
    <col min="55" max="55" width="5.28515625" style="9" hidden="1" customWidth="1"/>
    <col min="56" max="56" width="4.7109375" style="9" customWidth="1"/>
    <col min="57" max="57" width="4.7109375" style="11" customWidth="1"/>
    <col min="58" max="60" width="4.7109375" style="11" hidden="1" customWidth="1"/>
    <col min="61" max="61" width="4.7109375" style="11" customWidth="1"/>
    <col min="62" max="62" width="5.28515625" style="11" customWidth="1"/>
    <col min="63" max="63" width="4.7109375" style="11" customWidth="1"/>
    <col min="64" max="65" width="3.7109375" style="11" customWidth="1"/>
    <col min="66" max="66" width="5.28515625" style="7" customWidth="1"/>
    <col min="67" max="67" width="4.85546875" style="7" customWidth="1"/>
    <col min="68" max="16384" width="11.42578125" style="7"/>
  </cols>
  <sheetData>
    <row r="1" spans="1:67" s="14" customFormat="1" ht="20.25" customHeight="1">
      <c r="A1" s="51" t="s">
        <v>372</v>
      </c>
      <c r="AG1" s="52"/>
      <c r="AH1" s="52"/>
      <c r="AY1" s="53"/>
      <c r="BB1" s="54"/>
      <c r="BC1" s="53"/>
      <c r="BD1" s="53"/>
    </row>
    <row r="2" spans="1:67" s="14" customFormat="1" ht="6" customHeight="1">
      <c r="AG2" s="52"/>
      <c r="AH2" s="52"/>
      <c r="AY2" s="53"/>
      <c r="BC2" s="53"/>
      <c r="BD2" s="53"/>
    </row>
    <row r="3" spans="1:67" s="52" customFormat="1" ht="20.25" customHeight="1">
      <c r="A3" s="136" t="s">
        <v>373</v>
      </c>
      <c r="B3" s="55"/>
      <c r="C3" s="55"/>
      <c r="D3" s="55"/>
      <c r="E3" s="56"/>
      <c r="F3" s="56"/>
      <c r="G3" s="56"/>
      <c r="H3" s="121"/>
      <c r="I3" s="122"/>
      <c r="J3" s="122"/>
      <c r="K3" s="122"/>
      <c r="L3" s="122"/>
      <c r="M3" s="122"/>
      <c r="N3" s="122"/>
      <c r="O3" s="122"/>
      <c r="P3" s="122"/>
      <c r="Q3" s="122"/>
      <c r="R3" s="122"/>
      <c r="S3" s="122"/>
      <c r="T3" s="122"/>
      <c r="U3" s="122"/>
      <c r="V3" s="122"/>
      <c r="W3" s="122"/>
      <c r="X3" s="123"/>
      <c r="Y3" s="124"/>
      <c r="Z3" s="124"/>
      <c r="AA3" s="124"/>
      <c r="AB3" s="124"/>
      <c r="AC3" s="124"/>
      <c r="AD3" s="124"/>
      <c r="AE3" s="124"/>
      <c r="AF3" s="124"/>
      <c r="AG3" s="125"/>
      <c r="AH3" s="125"/>
      <c r="AI3" s="124"/>
      <c r="AJ3" s="124"/>
      <c r="AK3" s="124"/>
      <c r="AL3" s="124"/>
      <c r="AM3" s="124"/>
      <c r="AN3" s="124"/>
      <c r="AO3" s="124"/>
      <c r="AP3" s="124"/>
      <c r="AQ3" s="124"/>
      <c r="AR3" s="123"/>
      <c r="AS3" s="124"/>
      <c r="AT3" s="125"/>
      <c r="AU3" s="124"/>
      <c r="AV3" s="124"/>
      <c r="AW3" s="124"/>
      <c r="AX3" s="124"/>
      <c r="AY3" s="96"/>
      <c r="AZ3" s="124"/>
      <c r="BA3" s="124"/>
      <c r="BB3" s="95"/>
      <c r="BC3" s="53"/>
      <c r="BD3" s="53"/>
      <c r="BE3" s="94"/>
      <c r="BF3" s="94"/>
      <c r="BG3" s="94"/>
      <c r="BH3" s="94"/>
      <c r="BI3" s="94"/>
      <c r="BJ3" s="94"/>
      <c r="BK3" s="94"/>
      <c r="BL3" s="94"/>
      <c r="BM3" s="94"/>
    </row>
    <row r="4" spans="1:67" s="52" customFormat="1" ht="6" customHeight="1">
      <c r="A4" s="59"/>
      <c r="B4" s="55"/>
      <c r="C4" s="55"/>
      <c r="D4" s="55"/>
      <c r="E4" s="56"/>
      <c r="F4" s="56"/>
      <c r="G4" s="56"/>
      <c r="H4" s="55"/>
      <c r="I4" s="57"/>
      <c r="J4" s="57"/>
      <c r="K4" s="57"/>
      <c r="L4" s="57"/>
      <c r="M4" s="57"/>
      <c r="N4" s="57"/>
      <c r="O4" s="57"/>
      <c r="P4" s="57"/>
      <c r="Q4" s="57"/>
      <c r="R4" s="57"/>
      <c r="S4" s="57"/>
      <c r="T4" s="57"/>
      <c r="U4" s="57"/>
      <c r="V4" s="57"/>
      <c r="W4" s="57"/>
      <c r="X4" s="58"/>
      <c r="Y4" s="58"/>
      <c r="Z4" s="58"/>
      <c r="AA4" s="58"/>
      <c r="AB4" s="58"/>
      <c r="AC4" s="58"/>
      <c r="AD4" s="58"/>
      <c r="AE4" s="58"/>
      <c r="AF4" s="58"/>
      <c r="AI4" s="58"/>
      <c r="AJ4" s="58"/>
      <c r="AK4" s="58"/>
      <c r="AL4" s="58"/>
      <c r="AM4" s="58"/>
      <c r="AN4" s="58"/>
      <c r="AO4" s="58"/>
      <c r="AP4" s="58"/>
      <c r="AQ4" s="58"/>
      <c r="AR4" s="58"/>
      <c r="AS4" s="58"/>
      <c r="AT4" s="58"/>
      <c r="AU4" s="58"/>
      <c r="AV4" s="58"/>
      <c r="AW4" s="58"/>
      <c r="AX4" s="58"/>
      <c r="AY4" s="53"/>
      <c r="AZ4" s="58"/>
      <c r="BA4" s="58"/>
      <c r="BB4" s="58"/>
      <c r="BC4" s="53"/>
      <c r="BD4" s="53"/>
      <c r="BE4" s="27"/>
      <c r="BF4" s="27"/>
      <c r="BG4" s="27"/>
      <c r="BH4" s="27"/>
      <c r="BI4" s="27"/>
      <c r="BJ4" s="27"/>
      <c r="BK4" s="27"/>
      <c r="BL4" s="27"/>
      <c r="BM4" s="27"/>
      <c r="BN4" s="28"/>
      <c r="BO4" s="28"/>
    </row>
    <row r="5" spans="1:67" s="52" customFormat="1" ht="15.75" customHeight="1">
      <c r="A5" s="60" t="s">
        <v>374</v>
      </c>
      <c r="B5" s="61"/>
      <c r="C5" s="55"/>
      <c r="D5" s="55"/>
      <c r="E5" s="14"/>
      <c r="F5" s="56"/>
      <c r="G5" s="56"/>
      <c r="H5" s="55"/>
      <c r="I5" s="97"/>
      <c r="J5" s="97"/>
      <c r="K5" s="97"/>
      <c r="L5" s="14"/>
      <c r="M5" s="14"/>
      <c r="N5" s="57"/>
      <c r="O5" s="57"/>
      <c r="P5" s="57"/>
      <c r="Q5" s="57"/>
      <c r="R5" s="105"/>
      <c r="S5" s="105"/>
      <c r="T5" s="129"/>
      <c r="U5" s="129"/>
      <c r="V5" s="98"/>
      <c r="W5" s="98"/>
      <c r="X5" s="14"/>
      <c r="Y5" s="14"/>
      <c r="Z5" s="14"/>
      <c r="AA5" s="14"/>
      <c r="AB5" s="14"/>
      <c r="AC5" s="14"/>
      <c r="AD5" s="97"/>
      <c r="AE5" s="97"/>
      <c r="AF5" s="99" t="s">
        <v>428</v>
      </c>
      <c r="AG5" s="100"/>
      <c r="AH5" s="100"/>
      <c r="AI5" s="15"/>
      <c r="AJ5" s="15"/>
      <c r="AK5" s="15"/>
      <c r="AL5" s="15"/>
      <c r="AM5" s="15"/>
      <c r="AN5" s="15"/>
      <c r="AO5" s="101" t="s">
        <v>429</v>
      </c>
      <c r="AP5" s="101"/>
      <c r="AQ5" s="46"/>
      <c r="AR5" s="10"/>
      <c r="AS5" s="15"/>
      <c r="AT5" s="14"/>
      <c r="AU5" s="27"/>
      <c r="AV5" s="27"/>
      <c r="AW5" s="99" t="s">
        <v>429</v>
      </c>
      <c r="AX5" s="102"/>
      <c r="AY5" s="103"/>
      <c r="AZ5" s="17"/>
      <c r="BA5" s="17"/>
      <c r="BB5" s="16"/>
      <c r="BC5" s="107"/>
      <c r="BD5" s="62"/>
      <c r="BE5" s="63"/>
      <c r="BF5" s="132"/>
      <c r="BG5" s="132"/>
      <c r="BH5" s="132"/>
      <c r="BI5" s="63"/>
      <c r="BJ5" s="63"/>
      <c r="BK5" s="63"/>
      <c r="BL5" s="63"/>
      <c r="BM5" s="63"/>
      <c r="BN5" s="89"/>
      <c r="BO5" s="28"/>
    </row>
    <row r="6" spans="1:67" s="120" customFormat="1" ht="15.75" customHeight="1">
      <c r="A6" s="105" t="s">
        <v>375</v>
      </c>
      <c r="B6" s="61"/>
      <c r="C6" s="56"/>
      <c r="D6" s="56"/>
      <c r="E6" s="14"/>
      <c r="F6" s="56"/>
      <c r="G6" s="56"/>
      <c r="H6" s="56"/>
      <c r="I6" s="14"/>
      <c r="J6" s="14"/>
      <c r="K6" s="14"/>
      <c r="L6" s="14"/>
      <c r="M6" s="14"/>
      <c r="N6" s="105"/>
      <c r="O6" s="105"/>
      <c r="P6" s="105"/>
      <c r="Q6" s="105"/>
      <c r="R6" s="105"/>
      <c r="S6" s="105"/>
      <c r="T6" s="105"/>
      <c r="U6" s="105"/>
      <c r="V6" s="115"/>
      <c r="W6" s="115"/>
      <c r="X6" s="14"/>
      <c r="Y6" s="14"/>
      <c r="Z6" s="14"/>
      <c r="AA6" s="14"/>
      <c r="AB6" s="14"/>
      <c r="AC6" s="14"/>
      <c r="AD6" s="14"/>
      <c r="AE6" s="14"/>
      <c r="AF6" s="116"/>
      <c r="AG6" s="117"/>
      <c r="AH6" s="117"/>
      <c r="AI6" s="15"/>
      <c r="AJ6" s="15"/>
      <c r="AK6" s="15"/>
      <c r="AL6" s="15"/>
      <c r="AM6" s="15"/>
      <c r="AN6" s="15"/>
      <c r="AO6" s="118"/>
      <c r="AP6" s="118"/>
      <c r="AQ6" s="46"/>
      <c r="AR6" s="10"/>
      <c r="AS6" s="15"/>
      <c r="AT6" s="14"/>
      <c r="AU6" s="27"/>
      <c r="AV6" s="27"/>
      <c r="AW6" s="116"/>
      <c r="AX6" s="119"/>
      <c r="AY6" s="16"/>
      <c r="AZ6" s="17"/>
      <c r="BA6" s="17"/>
      <c r="BB6" s="16"/>
      <c r="BC6" s="62"/>
      <c r="BD6" s="62"/>
      <c r="BE6" s="63"/>
      <c r="BF6" s="63"/>
      <c r="BG6" s="63"/>
      <c r="BH6" s="63"/>
      <c r="BI6" s="63"/>
      <c r="BJ6" s="63"/>
      <c r="BK6" s="63"/>
      <c r="BL6" s="63"/>
      <c r="BM6" s="63"/>
      <c r="BN6" s="89"/>
      <c r="BO6" s="28"/>
    </row>
    <row r="7" spans="1:67" s="5" customFormat="1" ht="12.75" customHeight="1">
      <c r="A7" s="140"/>
      <c r="B7" s="141"/>
      <c r="C7" s="141"/>
      <c r="D7" s="141"/>
      <c r="E7" s="142"/>
      <c r="F7" s="142"/>
      <c r="G7" s="142"/>
      <c r="H7" s="142"/>
      <c r="I7" s="142"/>
      <c r="J7" s="143"/>
      <c r="K7" s="142"/>
      <c r="L7" s="142"/>
      <c r="M7" s="142"/>
      <c r="N7" s="142"/>
      <c r="O7" s="142"/>
      <c r="P7" s="142"/>
      <c r="Q7" s="142"/>
      <c r="R7" s="142"/>
      <c r="S7" s="142"/>
      <c r="T7" s="142"/>
      <c r="U7" s="142"/>
      <c r="V7" s="142"/>
      <c r="W7" s="142"/>
      <c r="X7" s="12"/>
      <c r="Y7" s="12"/>
      <c r="Z7" s="12"/>
      <c r="AA7" s="12"/>
      <c r="AB7" s="12"/>
      <c r="AC7" s="12"/>
      <c r="AD7" s="12"/>
      <c r="AE7" s="12"/>
      <c r="AF7" s="12"/>
      <c r="AI7" s="12"/>
      <c r="AJ7" s="12"/>
      <c r="AK7" s="12"/>
      <c r="AL7" s="12"/>
      <c r="AM7" s="12"/>
      <c r="AN7" s="12"/>
      <c r="AO7" s="12"/>
      <c r="AP7" s="12"/>
      <c r="AQ7" s="12"/>
      <c r="AR7" s="12"/>
      <c r="AS7" s="12"/>
      <c r="AT7" s="12"/>
      <c r="AU7" s="12"/>
      <c r="AV7" s="12"/>
      <c r="AW7" s="12"/>
      <c r="AX7" s="12"/>
      <c r="AY7" s="9"/>
      <c r="AZ7" s="12"/>
      <c r="BA7" s="12"/>
      <c r="BB7" s="12"/>
      <c r="BC7" s="9"/>
      <c r="BD7" s="108"/>
      <c r="BE7" s="13"/>
      <c r="BF7" s="13"/>
      <c r="BG7" s="13"/>
      <c r="BH7" s="13"/>
      <c r="BI7" s="13"/>
      <c r="BJ7" s="13"/>
      <c r="BK7" s="13"/>
      <c r="BL7" s="13"/>
      <c r="BM7" s="13"/>
      <c r="BN7" s="12"/>
      <c r="BO7" s="12"/>
    </row>
    <row r="8" spans="1:67" customFormat="1" ht="15" customHeight="1">
      <c r="A8" s="18" t="s">
        <v>389</v>
      </c>
      <c r="B8" s="21"/>
      <c r="C8" s="23"/>
      <c r="D8" s="23"/>
      <c r="E8" s="30"/>
      <c r="F8" s="30"/>
      <c r="G8" s="30"/>
      <c r="H8" s="30"/>
      <c r="I8" s="45"/>
      <c r="J8" s="31"/>
      <c r="K8" s="30"/>
      <c r="L8" s="30"/>
      <c r="M8" s="32"/>
      <c r="N8" s="138" t="s">
        <v>390</v>
      </c>
      <c r="O8" s="30"/>
      <c r="P8" s="30"/>
      <c r="Q8" s="30"/>
      <c r="R8" s="159" t="s">
        <v>335</v>
      </c>
      <c r="S8" s="160"/>
      <c r="T8" s="112" t="s">
        <v>396</v>
      </c>
      <c r="U8" s="112"/>
      <c r="V8" s="138" t="s">
        <v>398</v>
      </c>
      <c r="W8" s="33"/>
      <c r="X8" s="20" t="s">
        <v>400</v>
      </c>
      <c r="Y8" s="19"/>
      <c r="Z8" s="19"/>
      <c r="AA8" s="19"/>
      <c r="AB8" s="19"/>
      <c r="AC8" s="19"/>
      <c r="AD8" s="19"/>
      <c r="AE8" s="19"/>
      <c r="AF8" s="19"/>
      <c r="AG8" s="19"/>
      <c r="AH8" s="19"/>
      <c r="AI8" s="20" t="s">
        <v>400</v>
      </c>
      <c r="AJ8" s="19"/>
      <c r="AK8" s="19"/>
      <c r="AL8" s="19"/>
      <c r="AM8" s="19"/>
      <c r="AN8" s="19"/>
      <c r="AO8" s="19"/>
      <c r="AP8" s="19"/>
      <c r="AQ8" s="20" t="s">
        <v>400</v>
      </c>
      <c r="AR8" s="19"/>
      <c r="AS8" s="19"/>
      <c r="AT8" s="19"/>
      <c r="AU8" s="19"/>
      <c r="AV8" s="19"/>
      <c r="AW8" s="19"/>
      <c r="AX8" s="19"/>
      <c r="AY8" s="22"/>
      <c r="AZ8" s="22" t="s">
        <v>413</v>
      </c>
      <c r="BA8" s="23"/>
      <c r="BB8" s="24"/>
      <c r="BC8" s="113"/>
      <c r="BD8" s="88" t="s">
        <v>415</v>
      </c>
      <c r="BE8" s="31"/>
      <c r="BF8" s="31"/>
      <c r="BG8" s="31"/>
      <c r="BH8" s="31"/>
      <c r="BI8" s="31"/>
      <c r="BJ8" s="31"/>
      <c r="BK8" s="31"/>
      <c r="BL8" s="45"/>
      <c r="BM8" s="109"/>
      <c r="BN8" s="88" t="s">
        <v>425</v>
      </c>
      <c r="BO8" s="106"/>
    </row>
    <row r="9" spans="1:67" customFormat="1" ht="12.75" customHeight="1">
      <c r="A9" s="34"/>
      <c r="B9" s="26"/>
      <c r="C9" s="26"/>
      <c r="D9" s="26"/>
      <c r="E9" s="35"/>
      <c r="F9" s="35"/>
      <c r="G9" s="35"/>
      <c r="H9" s="35"/>
      <c r="I9" s="35"/>
      <c r="J9" s="36"/>
      <c r="K9" s="35"/>
      <c r="L9" s="35"/>
      <c r="M9" s="37"/>
      <c r="N9" s="34"/>
      <c r="O9" s="35"/>
      <c r="P9" s="35"/>
      <c r="Q9" s="35"/>
      <c r="R9" s="38" t="s">
        <v>394</v>
      </c>
      <c r="S9" s="104"/>
      <c r="T9" s="126" t="s">
        <v>397</v>
      </c>
      <c r="U9" s="126"/>
      <c r="V9" s="38" t="s">
        <v>399</v>
      </c>
      <c r="W9" s="39"/>
      <c r="X9" s="25" t="s">
        <v>401</v>
      </c>
      <c r="Y9" s="26"/>
      <c r="Z9" s="26"/>
      <c r="AA9" s="26"/>
      <c r="AB9" s="26"/>
      <c r="AC9" s="26"/>
      <c r="AD9" s="26"/>
      <c r="AE9" s="26"/>
      <c r="AF9" s="26"/>
      <c r="AG9" s="26"/>
      <c r="AH9" s="26"/>
      <c r="AI9" s="25" t="s">
        <v>401</v>
      </c>
      <c r="AJ9" s="26"/>
      <c r="AK9" s="26"/>
      <c r="AL9" s="26"/>
      <c r="AM9" s="26"/>
      <c r="AN9" s="26"/>
      <c r="AO9" s="26"/>
      <c r="AP9" s="26"/>
      <c r="AQ9" s="25" t="s">
        <v>401</v>
      </c>
      <c r="AR9" s="26"/>
      <c r="AS9" s="26"/>
      <c r="AT9" s="26"/>
      <c r="AU9" s="26"/>
      <c r="AV9" s="26"/>
      <c r="AW9" s="26"/>
      <c r="AX9" s="26"/>
      <c r="AY9" s="151" t="s">
        <v>409</v>
      </c>
      <c r="AZ9" s="151" t="s">
        <v>410</v>
      </c>
      <c r="BA9" s="179" t="s">
        <v>411</v>
      </c>
      <c r="BB9" s="151" t="s">
        <v>412</v>
      </c>
      <c r="BC9" s="178" t="s">
        <v>414</v>
      </c>
      <c r="BD9" s="155" t="s">
        <v>416</v>
      </c>
      <c r="BE9" s="155" t="s">
        <v>417</v>
      </c>
      <c r="BF9" s="155" t="s">
        <v>418</v>
      </c>
      <c r="BG9" s="155" t="s">
        <v>419</v>
      </c>
      <c r="BH9" s="155" t="s">
        <v>420</v>
      </c>
      <c r="BI9" s="155" t="s">
        <v>421</v>
      </c>
      <c r="BJ9" s="151" t="s">
        <v>422</v>
      </c>
      <c r="BK9" s="171" t="s">
        <v>423</v>
      </c>
      <c r="BL9" s="149" t="s">
        <v>424</v>
      </c>
      <c r="BM9" s="150"/>
      <c r="BN9" s="151" t="s">
        <v>426</v>
      </c>
      <c r="BO9" s="151" t="s">
        <v>427</v>
      </c>
    </row>
    <row r="10" spans="1:67" customFormat="1" ht="12.75" customHeight="1">
      <c r="A10" s="43" t="s">
        <v>299</v>
      </c>
      <c r="B10" s="40" t="s">
        <v>376</v>
      </c>
      <c r="C10" s="42" t="s">
        <v>52</v>
      </c>
      <c r="D10" s="42" t="s">
        <v>377</v>
      </c>
      <c r="E10" s="164" t="s">
        <v>378</v>
      </c>
      <c r="F10" s="167" t="s">
        <v>379</v>
      </c>
      <c r="G10" s="170" t="s">
        <v>380</v>
      </c>
      <c r="H10" s="170" t="s">
        <v>381</v>
      </c>
      <c r="I10" s="40" t="s">
        <v>377</v>
      </c>
      <c r="J10" s="41" t="s">
        <v>382</v>
      </c>
      <c r="K10" s="41" t="s">
        <v>383</v>
      </c>
      <c r="L10" s="41" t="s">
        <v>384</v>
      </c>
      <c r="M10" s="41" t="s">
        <v>385</v>
      </c>
      <c r="N10" s="137"/>
      <c r="O10" s="35"/>
      <c r="P10" s="35"/>
      <c r="Q10" s="35"/>
      <c r="R10" s="38" t="s">
        <v>395</v>
      </c>
      <c r="S10" s="104"/>
      <c r="T10" s="36"/>
      <c r="U10" s="36"/>
      <c r="V10" s="139"/>
      <c r="W10" s="37"/>
      <c r="X10" s="25" t="s">
        <v>402</v>
      </c>
      <c r="Y10" s="26"/>
      <c r="Z10" s="26"/>
      <c r="AA10" s="26"/>
      <c r="AB10" s="26"/>
      <c r="AC10" s="26"/>
      <c r="AD10" s="26"/>
      <c r="AE10" s="26"/>
      <c r="AF10" s="26"/>
      <c r="AG10" s="26"/>
      <c r="AH10" s="26"/>
      <c r="AI10" s="25" t="s">
        <v>408</v>
      </c>
      <c r="AJ10" s="26"/>
      <c r="AK10" s="26"/>
      <c r="AL10" s="26"/>
      <c r="AM10" s="26"/>
      <c r="AN10" s="26"/>
      <c r="AO10" s="26"/>
      <c r="AP10" s="26"/>
      <c r="AQ10" s="25" t="s">
        <v>407</v>
      </c>
      <c r="AR10" s="26"/>
      <c r="AS10" s="26"/>
      <c r="AT10" s="26"/>
      <c r="AU10" s="26"/>
      <c r="AV10" s="26"/>
      <c r="AW10" s="26"/>
      <c r="AX10" s="26"/>
      <c r="AY10" s="176"/>
      <c r="AZ10" s="176"/>
      <c r="BA10" s="180"/>
      <c r="BB10" s="176"/>
      <c r="BC10" s="176"/>
      <c r="BD10" s="156"/>
      <c r="BE10" s="156"/>
      <c r="BF10" s="156"/>
      <c r="BG10" s="156"/>
      <c r="BH10" s="156"/>
      <c r="BI10" s="156"/>
      <c r="BJ10" s="152"/>
      <c r="BK10" s="172"/>
      <c r="BL10" s="149" t="s">
        <v>335</v>
      </c>
      <c r="BM10" s="150"/>
      <c r="BN10" s="152"/>
      <c r="BO10" s="174"/>
    </row>
    <row r="11" spans="1:67" customFormat="1">
      <c r="A11" s="43" t="s">
        <v>386</v>
      </c>
      <c r="B11" s="44"/>
      <c r="C11" s="43"/>
      <c r="D11" s="43" t="s">
        <v>387</v>
      </c>
      <c r="E11" s="165"/>
      <c r="F11" s="168"/>
      <c r="G11" s="168"/>
      <c r="H11" s="168"/>
      <c r="I11" s="43" t="s">
        <v>388</v>
      </c>
      <c r="J11" s="43"/>
      <c r="K11" s="41"/>
      <c r="L11" s="41"/>
      <c r="M11" s="41"/>
      <c r="N11" s="149" t="s">
        <v>391</v>
      </c>
      <c r="O11" s="158"/>
      <c r="P11" s="149" t="s">
        <v>392</v>
      </c>
      <c r="Q11" s="158"/>
      <c r="R11" s="161"/>
      <c r="S11" s="162"/>
      <c r="T11" s="127"/>
      <c r="U11" s="127"/>
      <c r="V11" s="137"/>
      <c r="W11" s="37"/>
      <c r="X11" s="149" t="s">
        <v>58</v>
      </c>
      <c r="Y11" s="158"/>
      <c r="Z11" s="149" t="s">
        <v>403</v>
      </c>
      <c r="AA11" s="158"/>
      <c r="AB11" s="149" t="s">
        <v>404</v>
      </c>
      <c r="AC11" s="158"/>
      <c r="AD11" s="149" t="s">
        <v>303</v>
      </c>
      <c r="AE11" s="158"/>
      <c r="AF11" s="41" t="s">
        <v>405</v>
      </c>
      <c r="AG11" s="35" t="s">
        <v>404</v>
      </c>
      <c r="AH11" s="41" t="s">
        <v>303</v>
      </c>
      <c r="AI11" s="149" t="s">
        <v>58</v>
      </c>
      <c r="AJ11" s="158"/>
      <c r="AK11" s="149" t="s">
        <v>403</v>
      </c>
      <c r="AL11" s="158"/>
      <c r="AM11" s="149" t="s">
        <v>404</v>
      </c>
      <c r="AN11" s="158"/>
      <c r="AO11" s="41" t="s">
        <v>405</v>
      </c>
      <c r="AP11" s="35" t="s">
        <v>404</v>
      </c>
      <c r="AQ11" s="149" t="s">
        <v>58</v>
      </c>
      <c r="AR11" s="158"/>
      <c r="AS11" s="149" t="s">
        <v>403</v>
      </c>
      <c r="AT11" s="158"/>
      <c r="AU11" s="149" t="s">
        <v>404</v>
      </c>
      <c r="AV11" s="158"/>
      <c r="AW11" s="41" t="s">
        <v>405</v>
      </c>
      <c r="AX11" s="35" t="s">
        <v>404</v>
      </c>
      <c r="AY11" s="176"/>
      <c r="AZ11" s="176"/>
      <c r="BA11" s="180"/>
      <c r="BB11" s="176"/>
      <c r="BC11" s="176"/>
      <c r="BD11" s="156"/>
      <c r="BE11" s="156"/>
      <c r="BF11" s="156"/>
      <c r="BG11" s="156"/>
      <c r="BH11" s="156"/>
      <c r="BI11" s="156"/>
      <c r="BJ11" s="152"/>
      <c r="BK11" s="172"/>
      <c r="BL11" s="149" t="s">
        <v>394</v>
      </c>
      <c r="BM11" s="150"/>
      <c r="BN11" s="152"/>
      <c r="BO11" s="174"/>
    </row>
    <row r="12" spans="1:67" customFormat="1">
      <c r="A12" s="43" t="s">
        <v>302</v>
      </c>
      <c r="B12" s="43"/>
      <c r="C12" s="43"/>
      <c r="D12" s="43"/>
      <c r="E12" s="165"/>
      <c r="F12" s="168"/>
      <c r="G12" s="168"/>
      <c r="H12" s="168"/>
      <c r="I12" s="43"/>
      <c r="J12" s="41"/>
      <c r="K12" s="41"/>
      <c r="L12" s="47"/>
      <c r="M12" s="41"/>
      <c r="N12" s="149" t="s">
        <v>322</v>
      </c>
      <c r="O12" s="158"/>
      <c r="P12" s="149" t="s">
        <v>322</v>
      </c>
      <c r="Q12" s="158"/>
      <c r="R12" s="149" t="s">
        <v>322</v>
      </c>
      <c r="S12" s="163"/>
      <c r="T12" s="149" t="s">
        <v>322</v>
      </c>
      <c r="U12" s="163"/>
      <c r="V12" s="149" t="s">
        <v>322</v>
      </c>
      <c r="W12" s="158"/>
      <c r="X12" s="149" t="s">
        <v>322</v>
      </c>
      <c r="Y12" s="158"/>
      <c r="Z12" s="149" t="s">
        <v>322</v>
      </c>
      <c r="AA12" s="158"/>
      <c r="AB12" s="149" t="s">
        <v>322</v>
      </c>
      <c r="AC12" s="158"/>
      <c r="AD12" s="149" t="s">
        <v>322</v>
      </c>
      <c r="AE12" s="158"/>
      <c r="AF12" s="41" t="s">
        <v>406</v>
      </c>
      <c r="AG12" s="35" t="s">
        <v>406</v>
      </c>
      <c r="AH12" s="41" t="s">
        <v>406</v>
      </c>
      <c r="AI12" s="149" t="s">
        <v>322</v>
      </c>
      <c r="AJ12" s="158"/>
      <c r="AK12" s="149" t="s">
        <v>322</v>
      </c>
      <c r="AL12" s="158"/>
      <c r="AM12" s="149" t="s">
        <v>322</v>
      </c>
      <c r="AN12" s="158"/>
      <c r="AO12" s="41" t="s">
        <v>406</v>
      </c>
      <c r="AP12" s="35" t="s">
        <v>406</v>
      </c>
      <c r="AQ12" s="149" t="s">
        <v>322</v>
      </c>
      <c r="AR12" s="158"/>
      <c r="AS12" s="149" t="s">
        <v>322</v>
      </c>
      <c r="AT12" s="158"/>
      <c r="AU12" s="149" t="s">
        <v>322</v>
      </c>
      <c r="AV12" s="158"/>
      <c r="AW12" s="41" t="s">
        <v>406</v>
      </c>
      <c r="AX12" s="35" t="s">
        <v>406</v>
      </c>
      <c r="AY12" s="176"/>
      <c r="AZ12" s="176"/>
      <c r="BA12" s="180"/>
      <c r="BB12" s="176"/>
      <c r="BC12" s="176"/>
      <c r="BD12" s="156"/>
      <c r="BE12" s="156"/>
      <c r="BF12" s="156"/>
      <c r="BG12" s="156"/>
      <c r="BH12" s="156"/>
      <c r="BI12" s="156"/>
      <c r="BJ12" s="152"/>
      <c r="BK12" s="172"/>
      <c r="BL12" s="149" t="s">
        <v>322</v>
      </c>
      <c r="BM12" s="154"/>
      <c r="BN12" s="152"/>
      <c r="BO12" s="174"/>
    </row>
    <row r="13" spans="1:67" customFormat="1">
      <c r="A13" s="111" t="s">
        <v>304</v>
      </c>
      <c r="B13" s="111"/>
      <c r="C13" s="111"/>
      <c r="D13" s="111"/>
      <c r="E13" s="166"/>
      <c r="F13" s="169"/>
      <c r="G13" s="169"/>
      <c r="H13" s="169"/>
      <c r="I13" s="111"/>
      <c r="J13" s="144"/>
      <c r="K13" s="144"/>
      <c r="L13" s="145"/>
      <c r="M13" s="146"/>
      <c r="N13" s="48" t="s">
        <v>393</v>
      </c>
      <c r="O13" s="49" t="s">
        <v>69</v>
      </c>
      <c r="P13" s="48" t="s">
        <v>393</v>
      </c>
      <c r="Q13" s="49" t="s">
        <v>69</v>
      </c>
      <c r="R13" s="48" t="s">
        <v>393</v>
      </c>
      <c r="S13" s="49" t="s">
        <v>69</v>
      </c>
      <c r="T13" s="48" t="s">
        <v>393</v>
      </c>
      <c r="U13" s="49" t="s">
        <v>69</v>
      </c>
      <c r="V13" s="48" t="s">
        <v>393</v>
      </c>
      <c r="W13" s="49" t="s">
        <v>69</v>
      </c>
      <c r="X13" s="48" t="s">
        <v>393</v>
      </c>
      <c r="Y13" s="49" t="s">
        <v>69</v>
      </c>
      <c r="Z13" s="48" t="s">
        <v>393</v>
      </c>
      <c r="AA13" s="49" t="s">
        <v>69</v>
      </c>
      <c r="AB13" s="48" t="s">
        <v>393</v>
      </c>
      <c r="AC13" s="49" t="s">
        <v>69</v>
      </c>
      <c r="AD13" s="48" t="s">
        <v>393</v>
      </c>
      <c r="AE13" s="49" t="s">
        <v>69</v>
      </c>
      <c r="AF13" s="147"/>
      <c r="AG13" s="148"/>
      <c r="AH13" s="144"/>
      <c r="AI13" s="48" t="s">
        <v>393</v>
      </c>
      <c r="AJ13" s="49" t="s">
        <v>69</v>
      </c>
      <c r="AK13" s="48" t="s">
        <v>393</v>
      </c>
      <c r="AL13" s="49" t="s">
        <v>69</v>
      </c>
      <c r="AM13" s="48" t="s">
        <v>393</v>
      </c>
      <c r="AN13" s="49" t="s">
        <v>69</v>
      </c>
      <c r="AO13" s="144"/>
      <c r="AP13" s="148"/>
      <c r="AQ13" s="48" t="s">
        <v>393</v>
      </c>
      <c r="AR13" s="49" t="s">
        <v>69</v>
      </c>
      <c r="AS13" s="48" t="s">
        <v>393</v>
      </c>
      <c r="AT13" s="49" t="s">
        <v>69</v>
      </c>
      <c r="AU13" s="48" t="s">
        <v>393</v>
      </c>
      <c r="AV13" s="49" t="s">
        <v>69</v>
      </c>
      <c r="AW13" s="144"/>
      <c r="AX13" s="148"/>
      <c r="AY13" s="177"/>
      <c r="AZ13" s="177"/>
      <c r="BA13" s="181"/>
      <c r="BB13" s="177"/>
      <c r="BC13" s="177"/>
      <c r="BD13" s="157"/>
      <c r="BE13" s="157"/>
      <c r="BF13" s="157"/>
      <c r="BG13" s="157"/>
      <c r="BH13" s="157"/>
      <c r="BI13" s="157"/>
      <c r="BJ13" s="153"/>
      <c r="BK13" s="173"/>
      <c r="BL13" s="48" t="s">
        <v>393</v>
      </c>
      <c r="BM13" s="49" t="s">
        <v>69</v>
      </c>
      <c r="BN13" s="153"/>
      <c r="BO13" s="175"/>
    </row>
    <row r="14" spans="1:67" s="29" customFormat="1" ht="11.25">
      <c r="A14" s="77" t="s">
        <v>312</v>
      </c>
      <c r="B14" s="92" t="s">
        <v>432</v>
      </c>
      <c r="C14" s="93" t="s">
        <v>324</v>
      </c>
      <c r="D14" s="65" t="s">
        <v>308</v>
      </c>
      <c r="E14" s="66" t="s">
        <v>334</v>
      </c>
      <c r="F14" s="66" t="s">
        <v>313</v>
      </c>
      <c r="G14" s="66" t="s">
        <v>434</v>
      </c>
      <c r="H14" s="66" t="s">
        <v>435</v>
      </c>
      <c r="I14" s="64">
        <v>1.01</v>
      </c>
      <c r="J14" s="66">
        <v>1</v>
      </c>
      <c r="K14" s="66" t="s">
        <v>430</v>
      </c>
      <c r="L14" s="67" t="s">
        <v>305</v>
      </c>
      <c r="M14" s="68" t="s">
        <v>76</v>
      </c>
      <c r="N14" s="69">
        <v>60</v>
      </c>
      <c r="O14" s="70">
        <v>50</v>
      </c>
      <c r="P14" s="71">
        <v>70</v>
      </c>
      <c r="Q14" s="70">
        <v>65</v>
      </c>
      <c r="R14" s="78"/>
      <c r="S14" s="79"/>
      <c r="T14" s="128">
        <f>MAX($N14,$R14)</f>
        <v>60</v>
      </c>
      <c r="U14" s="128">
        <f>MAX(O14,S14)</f>
        <v>50</v>
      </c>
      <c r="V14" s="78"/>
      <c r="W14" s="79"/>
      <c r="X14" s="84">
        <v>55</v>
      </c>
      <c r="Y14" s="85">
        <v>48</v>
      </c>
      <c r="Z14" s="72" t="str">
        <f>IF(X14&gt;$N14,X14-$N14,"")</f>
        <v/>
      </c>
      <c r="AA14" s="73" t="str">
        <f>IF(Y14&gt;$O14,Y14-$O14,"")</f>
        <v/>
      </c>
      <c r="AB14" s="72" t="str">
        <f>IF(X14&gt;$P14,X14-$P14,"")</f>
        <v/>
      </c>
      <c r="AC14" s="73" t="str">
        <f>IF(Y14&gt;$Q14,Y14-$Q14,"")</f>
        <v/>
      </c>
      <c r="AD14" s="72" t="str">
        <f>IF($R14="","",IF(X14&gt;$R14,X14-$R14,""))</f>
        <v/>
      </c>
      <c r="AE14" s="73" t="str">
        <f>IF($S14="","",IF(Y14&gt;$S14,Y14-$S14,""))</f>
        <v/>
      </c>
      <c r="AF14" s="74">
        <f>IF(OR(X14&gt;$N14,Y14&gt;$O14),1,0)</f>
        <v>0</v>
      </c>
      <c r="AG14" s="75">
        <f>IF(AND(AF14=1,OR(X14&gt;$P14,Y14&gt;$Q14)),1,IF(AND(AF14=0,X14&gt;70,OR(X14&gt;$P14,Y14&gt;$Q14)),1,0))</f>
        <v>0</v>
      </c>
      <c r="AH14" s="74">
        <f>IF($R14="",0,IF(OR(X14&gt;$R14,Y14&gt;$S14),1,0))</f>
        <v>0</v>
      </c>
      <c r="AI14" s="84">
        <v>57</v>
      </c>
      <c r="AJ14" s="85">
        <v>48</v>
      </c>
      <c r="AK14" s="72" t="str">
        <f>IF(AI14&gt;$N14,AI14-$N14,"")</f>
        <v/>
      </c>
      <c r="AL14" s="73" t="str">
        <f>IF(AJ14&gt;$O14,AJ14-$O14,"")</f>
        <v/>
      </c>
      <c r="AM14" s="72" t="str">
        <f>IF(AI14&gt;$P14,AI14-$P14,"")</f>
        <v/>
      </c>
      <c r="AN14" s="73" t="str">
        <f>IF(AJ14&gt;$Q14,AJ14-$Q14,"")</f>
        <v/>
      </c>
      <c r="AO14" s="76">
        <f>IF(OR(AI14&gt;$N14,AJ14&gt;$O14),1,0)</f>
        <v>0</v>
      </c>
      <c r="AP14" s="75">
        <f>IF(AND(AO14=1,OR(AI14&gt;$P14,AJ14&gt;$Q14)),1,IF(AND(AO14=0,AI14&gt;70,OR(AI14&gt;$P14,AJ14&gt;$Q14)),1,0))</f>
        <v>0</v>
      </c>
      <c r="AQ14" s="80">
        <v>59</v>
      </c>
      <c r="AR14" s="81">
        <v>51</v>
      </c>
      <c r="AS14" s="72" t="str">
        <f>IF(AQ14&gt;$N14,AQ14-$N14,"")</f>
        <v/>
      </c>
      <c r="AT14" s="73">
        <f>IF(AR14&gt;$O14,AR14-$O14,"")</f>
        <v>1</v>
      </c>
      <c r="AU14" s="72" t="str">
        <f>IF(AQ14&gt;$P14,AQ14-$P14,"")</f>
        <v/>
      </c>
      <c r="AV14" s="73" t="str">
        <f>IF(AR14&gt;$Q14,AR14-$Q14,"")</f>
        <v/>
      </c>
      <c r="AW14" s="76">
        <f>IF(OR(AQ14&gt;$N14,AR14&gt;$O14),1,0)</f>
        <v>1</v>
      </c>
      <c r="AX14" s="75">
        <f>IF(AND(AW14=1,OR(AQ14&gt;$P14,AR14&gt;$Q14)),1,IF(AND(AW14=0,AQ14&gt;70,OR(AQ14&gt;$P14,AR14&gt;$Q14)),1,0))</f>
        <v>0</v>
      </c>
      <c r="AY14" s="82" t="str">
        <f t="shared" ref="AY14:AY57" si="0">IF(AND($G14="non",$H14="non"),"non",IF(AND($G14="oui",$H14="oui"),"oui",IF(AND($G14="oui",$H14="non"),"oui","non")))</f>
        <v>oui</v>
      </c>
      <c r="AZ14" s="86" t="str">
        <f t="shared" ref="AZ14:AZ57" si="1">IF($AF14=1,"oui","non")</f>
        <v>non</v>
      </c>
      <c r="BA14" s="87" t="str">
        <f t="shared" ref="BA14:BA57" si="2">IF($AO14=1,"oui","non")</f>
        <v>non</v>
      </c>
      <c r="BB14" s="82" t="str">
        <f t="shared" ref="BB14:BB57" si="3">IF($AW14=1,"oui","non")</f>
        <v>oui</v>
      </c>
      <c r="BC14" s="114" t="str">
        <f t="shared" ref="BC14:BC57" si="4">IF(AND($R14="",$S14=""),"non","oui")</f>
        <v>non</v>
      </c>
      <c r="BD14" s="110" t="str">
        <f t="shared" ref="BD14:BD57" si="5">IF($BC14="non","-",IF(AND($BC14="oui",$AH14=1),"non",IF(AND($BC14="oui",$AH14=0),"oui","-")))</f>
        <v>-</v>
      </c>
      <c r="BE14" s="110" t="str">
        <f t="shared" ref="BE14:BE57" si="6">IF($BD14="-","-",IF(AND($BD14="oui",$AZ14="non"),"oui",IF(AND($BD14="oui",$AZ14="oui"),"non",IF(AND($BD14="non",$AZ14="oui"),"non","-"))))</f>
        <v>-</v>
      </c>
      <c r="BF14" s="131">
        <f>$X14-$T14</f>
        <v>-5</v>
      </c>
      <c r="BG14" s="131">
        <f>$Y14-$U14</f>
        <v>-2</v>
      </c>
      <c r="BH14" s="130">
        <f t="shared" ref="BH14:BH57" si="7">MIN($BF14,$BG14)</f>
        <v>-5</v>
      </c>
      <c r="BI14" s="110" t="str">
        <f t="shared" ref="BI14:BI57" si="8">IF(BD14="-","-",IF(BD14="non","non",IF(AND(BD14="oui",BH14&lt;(-5)),"oui",IF(AND(BD14="oui",BH14&gt;=(-5)),"non","-"))))</f>
        <v>-</v>
      </c>
      <c r="BJ14" s="114" t="str">
        <f t="shared" ref="BJ14:BJ57" si="9">IF(AND($AY14="oui",$AZ14="oui",OR($BD14="-",$BD14="non")),"oui",IF(AND($AY14="oui",$AZ14="non",$BA14="non",$BB14="oui",OR($BD14="-",$BD14="non")),"oui","non"))</f>
        <v>oui</v>
      </c>
      <c r="BK14" s="83" t="str">
        <f t="shared" ref="BK14:BK57" si="10">IF((AND(AZ14="non",BA14="oui")),"oui","non")</f>
        <v>non</v>
      </c>
      <c r="BL14" s="134">
        <f t="shared" ref="BL14:BL57" si="11">IF($BJ14="oui",$X14,IF($BK14="oui",$X14,"-"))</f>
        <v>55</v>
      </c>
      <c r="BM14" s="83">
        <f t="shared" ref="BM14:BM57" si="12">IF($BJ14="oui",$Y14,IF($BK14="oui",$Y14,"-"))</f>
        <v>48</v>
      </c>
      <c r="BN14" s="82" t="str">
        <f t="shared" ref="BN14:BN57" si="13">IF(AND($AX14=1,$E14="x",$H14="oui",$BD14="-"),"oui","non")</f>
        <v>non</v>
      </c>
      <c r="BO14" s="133" t="str">
        <f t="shared" ref="BO14:BO57" si="14">IF(AND(BN14="oui",AG14=1,AP14=1),"oui",IF(AND(BN14="oui",AG14=1,AP14=0),"non",IF(AND(BN14="oui",AG14=0,AP14=1),"-",IF(AND(BN14="oui",AG14=0,AP14=0),"oui",IF(BN14="non","-","-")))))</f>
        <v>-</v>
      </c>
    </row>
    <row r="15" spans="1:67" s="29" customFormat="1" ht="11.25">
      <c r="A15" s="77" t="s">
        <v>314</v>
      </c>
      <c r="B15" s="92" t="s">
        <v>432</v>
      </c>
      <c r="C15" s="93" t="s">
        <v>325</v>
      </c>
      <c r="D15" s="65" t="s">
        <v>309</v>
      </c>
      <c r="E15" s="66" t="s">
        <v>334</v>
      </c>
      <c r="F15" s="66" t="s">
        <v>313</v>
      </c>
      <c r="G15" s="66" t="s">
        <v>434</v>
      </c>
      <c r="H15" s="66" t="s">
        <v>434</v>
      </c>
      <c r="I15" s="64">
        <v>1.03</v>
      </c>
      <c r="J15" s="66">
        <v>3</v>
      </c>
      <c r="K15" s="66" t="s">
        <v>430</v>
      </c>
      <c r="L15" s="67" t="s">
        <v>305</v>
      </c>
      <c r="M15" s="68" t="s">
        <v>76</v>
      </c>
      <c r="N15" s="69">
        <v>60</v>
      </c>
      <c r="O15" s="70">
        <v>50</v>
      </c>
      <c r="P15" s="71">
        <v>70</v>
      </c>
      <c r="Q15" s="70">
        <v>65</v>
      </c>
      <c r="R15" s="78"/>
      <c r="S15" s="79"/>
      <c r="T15" s="128">
        <f t="shared" ref="T15:T57" si="15">MAX($N15,$R15)</f>
        <v>60</v>
      </c>
      <c r="U15" s="128">
        <f t="shared" ref="U15:U25" si="16">MAX(O15,S15)</f>
        <v>50</v>
      </c>
      <c r="V15" s="78"/>
      <c r="W15" s="79"/>
      <c r="X15" s="84">
        <v>59</v>
      </c>
      <c r="Y15" s="85">
        <v>52</v>
      </c>
      <c r="Z15" s="72" t="str">
        <f t="shared" ref="Z15:Z41" si="17">IF(X15&gt;$N15,X15-$N15,"")</f>
        <v/>
      </c>
      <c r="AA15" s="73">
        <f t="shared" ref="AA15:AA41" si="18">IF(Y15&gt;$O15,Y15-$O15,"")</f>
        <v>2</v>
      </c>
      <c r="AB15" s="72" t="str">
        <f t="shared" ref="AB15:AB41" si="19">IF(X15&gt;$P15,X15-$P15,"")</f>
        <v/>
      </c>
      <c r="AC15" s="73" t="str">
        <f t="shared" ref="AC15:AC41" si="20">IF(Y15&gt;$Q15,Y15-$Q15,"")</f>
        <v/>
      </c>
      <c r="AD15" s="72" t="str">
        <f t="shared" ref="AD15:AD41" si="21">IF($R15="","",IF(X15&gt;$R15,X15-$R15,""))</f>
        <v/>
      </c>
      <c r="AE15" s="73" t="str">
        <f t="shared" ref="AE15:AE41" si="22">IF($S15="","",IF(Y15&gt;$S15,Y15-$S15,""))</f>
        <v/>
      </c>
      <c r="AF15" s="74">
        <f t="shared" ref="AF15:AF41" si="23">IF(OR(X15&gt;$N15,Y15&gt;$O15),1,0)</f>
        <v>1</v>
      </c>
      <c r="AG15" s="75">
        <f t="shared" ref="AG15:AG41" si="24">IF(AND(AF15=1,OR(X15&gt;$P15,Y15&gt;$Q15)),1,IF(AND(AF15=0,X15&gt;70,OR(X15&gt;$P15,Y15&gt;$Q15)),1,0))</f>
        <v>0</v>
      </c>
      <c r="AH15" s="74">
        <f t="shared" ref="AH15:AH41" si="25">IF($R15="",0,IF(OR(X15&gt;$R15,Y15&gt;$S15),1,0))</f>
        <v>0</v>
      </c>
      <c r="AI15" s="84">
        <v>57</v>
      </c>
      <c r="AJ15" s="85">
        <v>46</v>
      </c>
      <c r="AK15" s="72" t="str">
        <f t="shared" ref="AK15:AK41" si="26">IF(AI15&gt;$N15,AI15-$N15,"")</f>
        <v/>
      </c>
      <c r="AL15" s="73" t="str">
        <f t="shared" ref="AL15:AL41" si="27">IF(AJ15&gt;$O15,AJ15-$O15,"")</f>
        <v/>
      </c>
      <c r="AM15" s="72" t="str">
        <f t="shared" ref="AM15:AM41" si="28">IF(AI15&gt;$P15,AI15-$P15,"")</f>
        <v/>
      </c>
      <c r="AN15" s="73" t="str">
        <f t="shared" ref="AN15:AN41" si="29">IF(AJ15&gt;$Q15,AJ15-$Q15,"")</f>
        <v/>
      </c>
      <c r="AO15" s="76">
        <f t="shared" ref="AO15:AO41" si="30">IF(OR(AI15&gt;$N15,AJ15&gt;$O15),1,0)</f>
        <v>0</v>
      </c>
      <c r="AP15" s="75">
        <f t="shared" ref="AP15:AP41" si="31">IF(AND(AO15=1,OR(AI15&gt;$P15,AJ15&gt;$Q15)),1,IF(AND(AO15=0,AI15&gt;70,OR(AI15&gt;$P15,AJ15&gt;$Q15)),1,0))</f>
        <v>0</v>
      </c>
      <c r="AQ15" s="80">
        <v>61</v>
      </c>
      <c r="AR15" s="81">
        <v>53</v>
      </c>
      <c r="AS15" s="72">
        <f t="shared" ref="AS15:AS41" si="32">IF(AQ15&gt;$N15,AQ15-$N15,"")</f>
        <v>1</v>
      </c>
      <c r="AT15" s="73">
        <f t="shared" ref="AT15:AT41" si="33">IF(AR15&gt;$O15,AR15-$O15,"")</f>
        <v>3</v>
      </c>
      <c r="AU15" s="72" t="str">
        <f t="shared" ref="AU15:AU41" si="34">IF(AQ15&gt;$P15,AQ15-$P15,"")</f>
        <v/>
      </c>
      <c r="AV15" s="73" t="str">
        <f t="shared" ref="AV15:AV41" si="35">IF(AR15&gt;$Q15,AR15-$Q15,"")</f>
        <v/>
      </c>
      <c r="AW15" s="76">
        <f t="shared" ref="AW15:AW41" si="36">IF(OR(AQ15&gt;$N15,AR15&gt;$O15),1,0)</f>
        <v>1</v>
      </c>
      <c r="AX15" s="75">
        <f t="shared" ref="AX15:AX41" si="37">IF(AND(AW15=1,OR(AQ15&gt;$P15,AR15&gt;$Q15)),1,IF(AND(AW15=0,AQ15&gt;70,OR(AQ15&gt;$P15,AR15&gt;$Q15)),1,0))</f>
        <v>0</v>
      </c>
      <c r="AY15" s="82" t="str">
        <f t="shared" si="0"/>
        <v>oui</v>
      </c>
      <c r="AZ15" s="86" t="str">
        <f t="shared" si="1"/>
        <v>oui</v>
      </c>
      <c r="BA15" s="87" t="str">
        <f t="shared" si="2"/>
        <v>non</v>
      </c>
      <c r="BB15" s="82" t="str">
        <f t="shared" si="3"/>
        <v>oui</v>
      </c>
      <c r="BC15" s="114" t="str">
        <f t="shared" si="4"/>
        <v>non</v>
      </c>
      <c r="BD15" s="110" t="str">
        <f t="shared" si="5"/>
        <v>-</v>
      </c>
      <c r="BE15" s="110" t="str">
        <f t="shared" si="6"/>
        <v>-</v>
      </c>
      <c r="BF15" s="131">
        <f t="shared" ref="BF15:BF57" si="38">$X15-$T15</f>
        <v>-1</v>
      </c>
      <c r="BG15" s="131">
        <f t="shared" ref="BG15:BG57" si="39">$Y15-$U15</f>
        <v>2</v>
      </c>
      <c r="BH15" s="130">
        <f t="shared" si="7"/>
        <v>-1</v>
      </c>
      <c r="BI15" s="110" t="str">
        <f t="shared" si="8"/>
        <v>-</v>
      </c>
      <c r="BJ15" s="114" t="str">
        <f t="shared" si="9"/>
        <v>oui</v>
      </c>
      <c r="BK15" s="83" t="str">
        <f t="shared" si="10"/>
        <v>non</v>
      </c>
      <c r="BL15" s="134">
        <f t="shared" si="11"/>
        <v>59</v>
      </c>
      <c r="BM15" s="83">
        <f t="shared" si="12"/>
        <v>52</v>
      </c>
      <c r="BN15" s="82" t="str">
        <f t="shared" si="13"/>
        <v>non</v>
      </c>
      <c r="BO15" s="133" t="str">
        <f t="shared" si="14"/>
        <v>-</v>
      </c>
    </row>
    <row r="16" spans="1:67" s="29" customFormat="1" ht="11.25">
      <c r="A16" s="77" t="s">
        <v>315</v>
      </c>
      <c r="B16" s="92" t="s">
        <v>432</v>
      </c>
      <c r="C16" s="93" t="s">
        <v>326</v>
      </c>
      <c r="D16" s="65" t="s">
        <v>309</v>
      </c>
      <c r="E16" s="66" t="s">
        <v>334</v>
      </c>
      <c r="F16" s="66" t="s">
        <v>313</v>
      </c>
      <c r="G16" s="66" t="s">
        <v>434</v>
      </c>
      <c r="H16" s="66" t="s">
        <v>434</v>
      </c>
      <c r="I16" s="64">
        <v>1.03</v>
      </c>
      <c r="J16" s="66">
        <v>3</v>
      </c>
      <c r="K16" s="66" t="s">
        <v>430</v>
      </c>
      <c r="L16" s="67" t="s">
        <v>305</v>
      </c>
      <c r="M16" s="68" t="s">
        <v>76</v>
      </c>
      <c r="N16" s="69">
        <v>60</v>
      </c>
      <c r="O16" s="70">
        <v>50</v>
      </c>
      <c r="P16" s="71">
        <v>70</v>
      </c>
      <c r="Q16" s="70">
        <v>65</v>
      </c>
      <c r="R16" s="78"/>
      <c r="S16" s="79"/>
      <c r="T16" s="128">
        <f t="shared" si="15"/>
        <v>60</v>
      </c>
      <c r="U16" s="128">
        <f t="shared" si="16"/>
        <v>50</v>
      </c>
      <c r="V16" s="78"/>
      <c r="W16" s="79"/>
      <c r="X16" s="84">
        <v>58</v>
      </c>
      <c r="Y16" s="85">
        <v>53</v>
      </c>
      <c r="Z16" s="72" t="str">
        <f t="shared" si="17"/>
        <v/>
      </c>
      <c r="AA16" s="73">
        <f t="shared" si="18"/>
        <v>3</v>
      </c>
      <c r="AB16" s="72" t="str">
        <f t="shared" si="19"/>
        <v/>
      </c>
      <c r="AC16" s="73" t="str">
        <f t="shared" si="20"/>
        <v/>
      </c>
      <c r="AD16" s="72" t="str">
        <f t="shared" si="21"/>
        <v/>
      </c>
      <c r="AE16" s="73" t="str">
        <f t="shared" si="22"/>
        <v/>
      </c>
      <c r="AF16" s="74">
        <f t="shared" si="23"/>
        <v>1</v>
      </c>
      <c r="AG16" s="75">
        <f t="shared" si="24"/>
        <v>0</v>
      </c>
      <c r="AH16" s="74">
        <f t="shared" si="25"/>
        <v>0</v>
      </c>
      <c r="AI16" s="84">
        <v>58</v>
      </c>
      <c r="AJ16" s="85">
        <v>47</v>
      </c>
      <c r="AK16" s="72" t="str">
        <f t="shared" si="26"/>
        <v/>
      </c>
      <c r="AL16" s="73" t="str">
        <f t="shared" si="27"/>
        <v/>
      </c>
      <c r="AM16" s="72" t="str">
        <f t="shared" si="28"/>
        <v/>
      </c>
      <c r="AN16" s="73" t="str">
        <f t="shared" si="29"/>
        <v/>
      </c>
      <c r="AO16" s="76">
        <f t="shared" si="30"/>
        <v>0</v>
      </c>
      <c r="AP16" s="75">
        <f t="shared" si="31"/>
        <v>0</v>
      </c>
      <c r="AQ16" s="80">
        <v>61</v>
      </c>
      <c r="AR16" s="81">
        <v>54</v>
      </c>
      <c r="AS16" s="72">
        <f t="shared" si="32"/>
        <v>1</v>
      </c>
      <c r="AT16" s="73">
        <f t="shared" si="33"/>
        <v>4</v>
      </c>
      <c r="AU16" s="72" t="str">
        <f t="shared" si="34"/>
        <v/>
      </c>
      <c r="AV16" s="73" t="str">
        <f t="shared" si="35"/>
        <v/>
      </c>
      <c r="AW16" s="76">
        <f t="shared" si="36"/>
        <v>1</v>
      </c>
      <c r="AX16" s="75">
        <f t="shared" si="37"/>
        <v>0</v>
      </c>
      <c r="AY16" s="82" t="str">
        <f t="shared" si="0"/>
        <v>oui</v>
      </c>
      <c r="AZ16" s="86" t="str">
        <f t="shared" si="1"/>
        <v>oui</v>
      </c>
      <c r="BA16" s="87" t="str">
        <f t="shared" si="2"/>
        <v>non</v>
      </c>
      <c r="BB16" s="82" t="str">
        <f t="shared" si="3"/>
        <v>oui</v>
      </c>
      <c r="BC16" s="114" t="str">
        <f t="shared" si="4"/>
        <v>non</v>
      </c>
      <c r="BD16" s="110" t="str">
        <f t="shared" si="5"/>
        <v>-</v>
      </c>
      <c r="BE16" s="110" t="str">
        <f t="shared" si="6"/>
        <v>-</v>
      </c>
      <c r="BF16" s="131">
        <f t="shared" si="38"/>
        <v>-2</v>
      </c>
      <c r="BG16" s="131">
        <f t="shared" si="39"/>
        <v>3</v>
      </c>
      <c r="BH16" s="130">
        <f t="shared" si="7"/>
        <v>-2</v>
      </c>
      <c r="BI16" s="110" t="str">
        <f t="shared" si="8"/>
        <v>-</v>
      </c>
      <c r="BJ16" s="114" t="str">
        <f t="shared" si="9"/>
        <v>oui</v>
      </c>
      <c r="BK16" s="83" t="str">
        <f t="shared" si="10"/>
        <v>non</v>
      </c>
      <c r="BL16" s="134">
        <f t="shared" si="11"/>
        <v>58</v>
      </c>
      <c r="BM16" s="83">
        <f t="shared" si="12"/>
        <v>53</v>
      </c>
      <c r="BN16" s="82" t="str">
        <f t="shared" si="13"/>
        <v>non</v>
      </c>
      <c r="BO16" s="133" t="str">
        <f t="shared" si="14"/>
        <v>-</v>
      </c>
    </row>
    <row r="17" spans="1:69" s="29" customFormat="1" ht="11.25">
      <c r="A17" s="77" t="s">
        <v>316</v>
      </c>
      <c r="B17" s="92" t="s">
        <v>432</v>
      </c>
      <c r="C17" s="93" t="s">
        <v>327</v>
      </c>
      <c r="D17" s="65" t="s">
        <v>310</v>
      </c>
      <c r="E17" s="66" t="s">
        <v>334</v>
      </c>
      <c r="F17" s="66" t="s">
        <v>313</v>
      </c>
      <c r="G17" s="66" t="s">
        <v>434</v>
      </c>
      <c r="H17" s="66" t="s">
        <v>435</v>
      </c>
      <c r="I17" s="64">
        <v>1</v>
      </c>
      <c r="J17" s="66">
        <v>0</v>
      </c>
      <c r="K17" s="66" t="s">
        <v>430</v>
      </c>
      <c r="L17" s="67" t="s">
        <v>305</v>
      </c>
      <c r="M17" s="68" t="s">
        <v>76</v>
      </c>
      <c r="N17" s="69">
        <v>60</v>
      </c>
      <c r="O17" s="70">
        <v>50</v>
      </c>
      <c r="P17" s="71">
        <v>70</v>
      </c>
      <c r="Q17" s="70">
        <v>65</v>
      </c>
      <c r="R17" s="78"/>
      <c r="S17" s="79"/>
      <c r="T17" s="128">
        <f t="shared" si="15"/>
        <v>60</v>
      </c>
      <c r="U17" s="128">
        <f t="shared" si="16"/>
        <v>50</v>
      </c>
      <c r="V17" s="78"/>
      <c r="W17" s="79"/>
      <c r="X17" s="84">
        <v>52</v>
      </c>
      <c r="Y17" s="85">
        <v>47</v>
      </c>
      <c r="Z17" s="72" t="str">
        <f t="shared" si="17"/>
        <v/>
      </c>
      <c r="AA17" s="73" t="str">
        <f t="shared" si="18"/>
        <v/>
      </c>
      <c r="AB17" s="72" t="str">
        <f t="shared" si="19"/>
        <v/>
      </c>
      <c r="AC17" s="73" t="str">
        <f t="shared" si="20"/>
        <v/>
      </c>
      <c r="AD17" s="72" t="str">
        <f t="shared" si="21"/>
        <v/>
      </c>
      <c r="AE17" s="73" t="str">
        <f t="shared" si="22"/>
        <v/>
      </c>
      <c r="AF17" s="74">
        <f t="shared" si="23"/>
        <v>0</v>
      </c>
      <c r="AG17" s="75">
        <f t="shared" si="24"/>
        <v>0</v>
      </c>
      <c r="AH17" s="74">
        <f t="shared" si="25"/>
        <v>0</v>
      </c>
      <c r="AI17" s="84">
        <v>57</v>
      </c>
      <c r="AJ17" s="85">
        <v>49</v>
      </c>
      <c r="AK17" s="72" t="str">
        <f t="shared" si="26"/>
        <v/>
      </c>
      <c r="AL17" s="73" t="str">
        <f t="shared" si="27"/>
        <v/>
      </c>
      <c r="AM17" s="72" t="str">
        <f t="shared" si="28"/>
        <v/>
      </c>
      <c r="AN17" s="73" t="str">
        <f t="shared" si="29"/>
        <v/>
      </c>
      <c r="AO17" s="76">
        <f t="shared" si="30"/>
        <v>0</v>
      </c>
      <c r="AP17" s="75">
        <f t="shared" si="31"/>
        <v>0</v>
      </c>
      <c r="AQ17" s="80">
        <v>58</v>
      </c>
      <c r="AR17" s="81">
        <v>51</v>
      </c>
      <c r="AS17" s="72" t="str">
        <f t="shared" si="32"/>
        <v/>
      </c>
      <c r="AT17" s="73">
        <f t="shared" si="33"/>
        <v>1</v>
      </c>
      <c r="AU17" s="72" t="str">
        <f t="shared" si="34"/>
        <v/>
      </c>
      <c r="AV17" s="73" t="str">
        <f t="shared" si="35"/>
        <v/>
      </c>
      <c r="AW17" s="76">
        <f t="shared" si="36"/>
        <v>1</v>
      </c>
      <c r="AX17" s="75">
        <f t="shared" si="37"/>
        <v>0</v>
      </c>
      <c r="AY17" s="82" t="str">
        <f t="shared" si="0"/>
        <v>oui</v>
      </c>
      <c r="AZ17" s="86" t="str">
        <f t="shared" si="1"/>
        <v>non</v>
      </c>
      <c r="BA17" s="87" t="str">
        <f t="shared" si="2"/>
        <v>non</v>
      </c>
      <c r="BB17" s="82" t="str">
        <f t="shared" si="3"/>
        <v>oui</v>
      </c>
      <c r="BC17" s="114" t="str">
        <f t="shared" si="4"/>
        <v>non</v>
      </c>
      <c r="BD17" s="110" t="str">
        <f t="shared" si="5"/>
        <v>-</v>
      </c>
      <c r="BE17" s="110" t="str">
        <f t="shared" si="6"/>
        <v>-</v>
      </c>
      <c r="BF17" s="131">
        <f t="shared" si="38"/>
        <v>-8</v>
      </c>
      <c r="BG17" s="131">
        <f t="shared" si="39"/>
        <v>-3</v>
      </c>
      <c r="BH17" s="130">
        <f t="shared" si="7"/>
        <v>-8</v>
      </c>
      <c r="BI17" s="110" t="str">
        <f t="shared" si="8"/>
        <v>-</v>
      </c>
      <c r="BJ17" s="114" t="str">
        <f t="shared" si="9"/>
        <v>oui</v>
      </c>
      <c r="BK17" s="83" t="str">
        <f t="shared" si="10"/>
        <v>non</v>
      </c>
      <c r="BL17" s="134">
        <f t="shared" si="11"/>
        <v>52</v>
      </c>
      <c r="BM17" s="83">
        <f t="shared" si="12"/>
        <v>47</v>
      </c>
      <c r="BN17" s="82" t="str">
        <f t="shared" si="13"/>
        <v>non</v>
      </c>
      <c r="BO17" s="133" t="str">
        <f t="shared" si="14"/>
        <v>-</v>
      </c>
    </row>
    <row r="18" spans="1:69" s="29" customFormat="1" ht="11.25">
      <c r="A18" s="77" t="s">
        <v>317</v>
      </c>
      <c r="B18" s="92" t="s">
        <v>432</v>
      </c>
      <c r="C18" s="93" t="s">
        <v>328</v>
      </c>
      <c r="D18" s="65" t="s">
        <v>307</v>
      </c>
      <c r="E18" s="66" t="s">
        <v>334</v>
      </c>
      <c r="F18" s="66" t="s">
        <v>313</v>
      </c>
      <c r="G18" s="66" t="s">
        <v>434</v>
      </c>
      <c r="H18" s="66" t="s">
        <v>435</v>
      </c>
      <c r="I18" s="64">
        <v>1.01</v>
      </c>
      <c r="J18" s="66">
        <v>1</v>
      </c>
      <c r="K18" s="66" t="s">
        <v>430</v>
      </c>
      <c r="L18" s="67" t="s">
        <v>305</v>
      </c>
      <c r="M18" s="68" t="s">
        <v>76</v>
      </c>
      <c r="N18" s="69">
        <v>60</v>
      </c>
      <c r="O18" s="70">
        <v>50</v>
      </c>
      <c r="P18" s="71">
        <v>70</v>
      </c>
      <c r="Q18" s="70">
        <v>65</v>
      </c>
      <c r="R18" s="78"/>
      <c r="S18" s="79"/>
      <c r="T18" s="128">
        <f t="shared" si="15"/>
        <v>60</v>
      </c>
      <c r="U18" s="128">
        <f t="shared" si="16"/>
        <v>50</v>
      </c>
      <c r="V18" s="78">
        <v>1</v>
      </c>
      <c r="W18" s="79">
        <v>1</v>
      </c>
      <c r="X18" s="84">
        <v>54</v>
      </c>
      <c r="Y18" s="85">
        <v>47</v>
      </c>
      <c r="Z18" s="72" t="str">
        <f t="shared" si="17"/>
        <v/>
      </c>
      <c r="AA18" s="73" t="str">
        <f t="shared" si="18"/>
        <v/>
      </c>
      <c r="AB18" s="72" t="str">
        <f t="shared" si="19"/>
        <v/>
      </c>
      <c r="AC18" s="73" t="str">
        <f t="shared" si="20"/>
        <v/>
      </c>
      <c r="AD18" s="72" t="str">
        <f t="shared" si="21"/>
        <v/>
      </c>
      <c r="AE18" s="73" t="str">
        <f t="shared" si="22"/>
        <v/>
      </c>
      <c r="AF18" s="74">
        <f t="shared" si="23"/>
        <v>0</v>
      </c>
      <c r="AG18" s="75">
        <f t="shared" si="24"/>
        <v>0</v>
      </c>
      <c r="AH18" s="74">
        <f t="shared" si="25"/>
        <v>0</v>
      </c>
      <c r="AI18" s="84">
        <v>57</v>
      </c>
      <c r="AJ18" s="85">
        <v>49</v>
      </c>
      <c r="AK18" s="72" t="str">
        <f t="shared" si="26"/>
        <v/>
      </c>
      <c r="AL18" s="73" t="str">
        <f t="shared" si="27"/>
        <v/>
      </c>
      <c r="AM18" s="72" t="str">
        <f t="shared" si="28"/>
        <v/>
      </c>
      <c r="AN18" s="73" t="str">
        <f t="shared" si="29"/>
        <v/>
      </c>
      <c r="AO18" s="76">
        <f t="shared" si="30"/>
        <v>0</v>
      </c>
      <c r="AP18" s="75">
        <f t="shared" si="31"/>
        <v>0</v>
      </c>
      <c r="AQ18" s="80">
        <v>59</v>
      </c>
      <c r="AR18" s="81">
        <v>51</v>
      </c>
      <c r="AS18" s="72" t="str">
        <f t="shared" si="32"/>
        <v/>
      </c>
      <c r="AT18" s="73">
        <f t="shared" si="33"/>
        <v>1</v>
      </c>
      <c r="AU18" s="72" t="str">
        <f t="shared" si="34"/>
        <v/>
      </c>
      <c r="AV18" s="73" t="str">
        <f t="shared" si="35"/>
        <v/>
      </c>
      <c r="AW18" s="76">
        <f t="shared" si="36"/>
        <v>1</v>
      </c>
      <c r="AX18" s="75">
        <f t="shared" si="37"/>
        <v>0</v>
      </c>
      <c r="AY18" s="82" t="str">
        <f t="shared" si="0"/>
        <v>oui</v>
      </c>
      <c r="AZ18" s="86" t="str">
        <f t="shared" si="1"/>
        <v>non</v>
      </c>
      <c r="BA18" s="87" t="str">
        <f t="shared" si="2"/>
        <v>non</v>
      </c>
      <c r="BB18" s="82" t="str">
        <f t="shared" si="3"/>
        <v>oui</v>
      </c>
      <c r="BC18" s="114" t="str">
        <f t="shared" si="4"/>
        <v>non</v>
      </c>
      <c r="BD18" s="110" t="str">
        <f t="shared" si="5"/>
        <v>-</v>
      </c>
      <c r="BE18" s="110" t="str">
        <f t="shared" si="6"/>
        <v>-</v>
      </c>
      <c r="BF18" s="131">
        <f t="shared" si="38"/>
        <v>-6</v>
      </c>
      <c r="BG18" s="131">
        <f t="shared" si="39"/>
        <v>-3</v>
      </c>
      <c r="BH18" s="130">
        <f t="shared" si="7"/>
        <v>-6</v>
      </c>
      <c r="BI18" s="110" t="str">
        <f t="shared" si="8"/>
        <v>-</v>
      </c>
      <c r="BJ18" s="114" t="str">
        <f t="shared" si="9"/>
        <v>oui</v>
      </c>
      <c r="BK18" s="83" t="str">
        <f t="shared" si="10"/>
        <v>non</v>
      </c>
      <c r="BL18" s="134">
        <f t="shared" si="11"/>
        <v>54</v>
      </c>
      <c r="BM18" s="83">
        <f t="shared" si="12"/>
        <v>47</v>
      </c>
      <c r="BN18" s="82" t="str">
        <f t="shared" si="13"/>
        <v>non</v>
      </c>
      <c r="BO18" s="133" t="str">
        <f t="shared" si="14"/>
        <v>-</v>
      </c>
    </row>
    <row r="19" spans="1:69" ht="11.25">
      <c r="A19" s="77" t="s">
        <v>318</v>
      </c>
      <c r="B19" s="92" t="s">
        <v>432</v>
      </c>
      <c r="C19" s="93" t="s">
        <v>329</v>
      </c>
      <c r="D19" s="65" t="s">
        <v>301</v>
      </c>
      <c r="E19" s="66" t="s">
        <v>334</v>
      </c>
      <c r="F19" s="66" t="s">
        <v>313</v>
      </c>
      <c r="G19" s="66" t="s">
        <v>434</v>
      </c>
      <c r="H19" s="66" t="s">
        <v>435</v>
      </c>
      <c r="I19" s="64">
        <v>1.01</v>
      </c>
      <c r="J19" s="66">
        <v>1</v>
      </c>
      <c r="K19" s="66" t="s">
        <v>430</v>
      </c>
      <c r="L19" s="67" t="s">
        <v>305</v>
      </c>
      <c r="M19" s="68" t="s">
        <v>76</v>
      </c>
      <c r="N19" s="69">
        <v>60</v>
      </c>
      <c r="O19" s="70">
        <v>50</v>
      </c>
      <c r="P19" s="71">
        <v>70</v>
      </c>
      <c r="Q19" s="70">
        <v>65</v>
      </c>
      <c r="R19" s="78"/>
      <c r="S19" s="79"/>
      <c r="T19" s="128">
        <f t="shared" si="15"/>
        <v>60</v>
      </c>
      <c r="U19" s="128">
        <f t="shared" si="16"/>
        <v>50</v>
      </c>
      <c r="V19" s="78">
        <v>1</v>
      </c>
      <c r="W19" s="79">
        <v>1</v>
      </c>
      <c r="X19" s="84">
        <v>54</v>
      </c>
      <c r="Y19" s="85">
        <v>48</v>
      </c>
      <c r="Z19" s="72" t="str">
        <f t="shared" si="17"/>
        <v/>
      </c>
      <c r="AA19" s="73" t="str">
        <f t="shared" si="18"/>
        <v/>
      </c>
      <c r="AB19" s="72" t="str">
        <f t="shared" si="19"/>
        <v/>
      </c>
      <c r="AC19" s="73" t="str">
        <f t="shared" si="20"/>
        <v/>
      </c>
      <c r="AD19" s="72" t="str">
        <f t="shared" si="21"/>
        <v/>
      </c>
      <c r="AE19" s="73" t="str">
        <f t="shared" si="22"/>
        <v/>
      </c>
      <c r="AF19" s="74">
        <f t="shared" si="23"/>
        <v>0</v>
      </c>
      <c r="AG19" s="75">
        <f t="shared" si="24"/>
        <v>0</v>
      </c>
      <c r="AH19" s="74">
        <f t="shared" si="25"/>
        <v>0</v>
      </c>
      <c r="AI19" s="84">
        <v>57</v>
      </c>
      <c r="AJ19" s="85">
        <v>48</v>
      </c>
      <c r="AK19" s="72" t="str">
        <f t="shared" si="26"/>
        <v/>
      </c>
      <c r="AL19" s="73" t="str">
        <f t="shared" si="27"/>
        <v/>
      </c>
      <c r="AM19" s="72" t="str">
        <f t="shared" si="28"/>
        <v/>
      </c>
      <c r="AN19" s="73" t="str">
        <f t="shared" si="29"/>
        <v/>
      </c>
      <c r="AO19" s="76">
        <f t="shared" si="30"/>
        <v>0</v>
      </c>
      <c r="AP19" s="75">
        <f t="shared" si="31"/>
        <v>0</v>
      </c>
      <c r="AQ19" s="80">
        <v>59</v>
      </c>
      <c r="AR19" s="81">
        <v>51</v>
      </c>
      <c r="AS19" s="72" t="str">
        <f t="shared" si="32"/>
        <v/>
      </c>
      <c r="AT19" s="73">
        <f t="shared" si="33"/>
        <v>1</v>
      </c>
      <c r="AU19" s="72" t="str">
        <f t="shared" si="34"/>
        <v/>
      </c>
      <c r="AV19" s="73" t="str">
        <f t="shared" si="35"/>
        <v/>
      </c>
      <c r="AW19" s="76">
        <f t="shared" si="36"/>
        <v>1</v>
      </c>
      <c r="AX19" s="75">
        <f t="shared" si="37"/>
        <v>0</v>
      </c>
      <c r="AY19" s="82" t="str">
        <f t="shared" si="0"/>
        <v>oui</v>
      </c>
      <c r="AZ19" s="86" t="str">
        <f t="shared" si="1"/>
        <v>non</v>
      </c>
      <c r="BA19" s="87" t="str">
        <f t="shared" si="2"/>
        <v>non</v>
      </c>
      <c r="BB19" s="82" t="str">
        <f t="shared" si="3"/>
        <v>oui</v>
      </c>
      <c r="BC19" s="114" t="str">
        <f t="shared" si="4"/>
        <v>non</v>
      </c>
      <c r="BD19" s="110" t="str">
        <f t="shared" si="5"/>
        <v>-</v>
      </c>
      <c r="BE19" s="110" t="str">
        <f t="shared" si="6"/>
        <v>-</v>
      </c>
      <c r="BF19" s="131">
        <f t="shared" si="38"/>
        <v>-6</v>
      </c>
      <c r="BG19" s="131">
        <f t="shared" si="39"/>
        <v>-2</v>
      </c>
      <c r="BH19" s="130">
        <f t="shared" si="7"/>
        <v>-6</v>
      </c>
      <c r="BI19" s="110" t="str">
        <f t="shared" si="8"/>
        <v>-</v>
      </c>
      <c r="BJ19" s="114" t="str">
        <f t="shared" si="9"/>
        <v>oui</v>
      </c>
      <c r="BK19" s="83" t="str">
        <f t="shared" si="10"/>
        <v>non</v>
      </c>
      <c r="BL19" s="134">
        <f t="shared" si="11"/>
        <v>54</v>
      </c>
      <c r="BM19" s="83">
        <f t="shared" si="12"/>
        <v>48</v>
      </c>
      <c r="BN19" s="82" t="str">
        <f t="shared" si="13"/>
        <v>non</v>
      </c>
      <c r="BO19" s="133" t="str">
        <f t="shared" si="14"/>
        <v>-</v>
      </c>
      <c r="BQ19" s="29"/>
    </row>
    <row r="20" spans="1:69" ht="11.25">
      <c r="A20" s="77" t="s">
        <v>319</v>
      </c>
      <c r="B20" s="92" t="s">
        <v>432</v>
      </c>
      <c r="C20" s="93" t="s">
        <v>330</v>
      </c>
      <c r="D20" s="65" t="s">
        <v>311</v>
      </c>
      <c r="E20" s="66" t="s">
        <v>334</v>
      </c>
      <c r="F20" s="66" t="s">
        <v>313</v>
      </c>
      <c r="G20" s="66" t="s">
        <v>434</v>
      </c>
      <c r="H20" s="66" t="s">
        <v>434</v>
      </c>
      <c r="I20" s="64">
        <v>1.01</v>
      </c>
      <c r="J20" s="66">
        <v>1</v>
      </c>
      <c r="K20" s="66" t="s">
        <v>430</v>
      </c>
      <c r="L20" s="67" t="s">
        <v>305</v>
      </c>
      <c r="M20" s="68" t="s">
        <v>76</v>
      </c>
      <c r="N20" s="69">
        <v>60</v>
      </c>
      <c r="O20" s="70">
        <v>50</v>
      </c>
      <c r="P20" s="71">
        <v>70</v>
      </c>
      <c r="Q20" s="70">
        <v>65</v>
      </c>
      <c r="R20" s="78"/>
      <c r="S20" s="79"/>
      <c r="T20" s="128">
        <f t="shared" si="15"/>
        <v>60</v>
      </c>
      <c r="U20" s="128">
        <f t="shared" si="16"/>
        <v>50</v>
      </c>
      <c r="V20" s="78">
        <v>1</v>
      </c>
      <c r="W20" s="79">
        <v>1</v>
      </c>
      <c r="X20" s="84">
        <v>52</v>
      </c>
      <c r="Y20" s="85">
        <v>47</v>
      </c>
      <c r="Z20" s="72" t="str">
        <f t="shared" si="17"/>
        <v/>
      </c>
      <c r="AA20" s="73" t="str">
        <f t="shared" si="18"/>
        <v/>
      </c>
      <c r="AB20" s="72" t="str">
        <f t="shared" si="19"/>
        <v/>
      </c>
      <c r="AC20" s="73" t="str">
        <f t="shared" si="20"/>
        <v/>
      </c>
      <c r="AD20" s="72" t="str">
        <f t="shared" si="21"/>
        <v/>
      </c>
      <c r="AE20" s="73" t="str">
        <f t="shared" si="22"/>
        <v/>
      </c>
      <c r="AF20" s="74">
        <f t="shared" si="23"/>
        <v>0</v>
      </c>
      <c r="AG20" s="75">
        <f t="shared" si="24"/>
        <v>0</v>
      </c>
      <c r="AH20" s="74">
        <f t="shared" si="25"/>
        <v>0</v>
      </c>
      <c r="AI20" s="84">
        <v>57</v>
      </c>
      <c r="AJ20" s="85">
        <v>49</v>
      </c>
      <c r="AK20" s="72" t="str">
        <f t="shared" si="26"/>
        <v/>
      </c>
      <c r="AL20" s="73" t="str">
        <f t="shared" si="27"/>
        <v/>
      </c>
      <c r="AM20" s="72" t="str">
        <f t="shared" si="28"/>
        <v/>
      </c>
      <c r="AN20" s="73" t="str">
        <f t="shared" si="29"/>
        <v/>
      </c>
      <c r="AO20" s="76">
        <f t="shared" si="30"/>
        <v>0</v>
      </c>
      <c r="AP20" s="75">
        <f t="shared" si="31"/>
        <v>0</v>
      </c>
      <c r="AQ20" s="80">
        <v>58</v>
      </c>
      <c r="AR20" s="81">
        <v>51</v>
      </c>
      <c r="AS20" s="72" t="str">
        <f t="shared" si="32"/>
        <v/>
      </c>
      <c r="AT20" s="73">
        <f t="shared" si="33"/>
        <v>1</v>
      </c>
      <c r="AU20" s="72" t="str">
        <f t="shared" si="34"/>
        <v/>
      </c>
      <c r="AV20" s="73" t="str">
        <f t="shared" si="35"/>
        <v/>
      </c>
      <c r="AW20" s="76">
        <f t="shared" si="36"/>
        <v>1</v>
      </c>
      <c r="AX20" s="75">
        <f t="shared" si="37"/>
        <v>0</v>
      </c>
      <c r="AY20" s="82" t="str">
        <f t="shared" si="0"/>
        <v>oui</v>
      </c>
      <c r="AZ20" s="86" t="str">
        <f t="shared" si="1"/>
        <v>non</v>
      </c>
      <c r="BA20" s="87" t="str">
        <f t="shared" si="2"/>
        <v>non</v>
      </c>
      <c r="BB20" s="82" t="str">
        <f t="shared" si="3"/>
        <v>oui</v>
      </c>
      <c r="BC20" s="114" t="str">
        <f t="shared" si="4"/>
        <v>non</v>
      </c>
      <c r="BD20" s="110" t="str">
        <f t="shared" si="5"/>
        <v>-</v>
      </c>
      <c r="BE20" s="110" t="str">
        <f t="shared" si="6"/>
        <v>-</v>
      </c>
      <c r="BF20" s="131">
        <f t="shared" si="38"/>
        <v>-8</v>
      </c>
      <c r="BG20" s="131">
        <f t="shared" si="39"/>
        <v>-3</v>
      </c>
      <c r="BH20" s="130">
        <f t="shared" si="7"/>
        <v>-8</v>
      </c>
      <c r="BI20" s="110" t="str">
        <f t="shared" si="8"/>
        <v>-</v>
      </c>
      <c r="BJ20" s="114" t="str">
        <f t="shared" si="9"/>
        <v>oui</v>
      </c>
      <c r="BK20" s="83" t="str">
        <f t="shared" si="10"/>
        <v>non</v>
      </c>
      <c r="BL20" s="134">
        <f t="shared" si="11"/>
        <v>52</v>
      </c>
      <c r="BM20" s="83">
        <f t="shared" si="12"/>
        <v>47</v>
      </c>
      <c r="BN20" s="82" t="str">
        <f t="shared" si="13"/>
        <v>non</v>
      </c>
      <c r="BO20" s="133" t="str">
        <f t="shared" si="14"/>
        <v>-</v>
      </c>
      <c r="BQ20" s="29"/>
    </row>
    <row r="21" spans="1:69" ht="11.25">
      <c r="A21" s="77" t="s">
        <v>320</v>
      </c>
      <c r="B21" s="92" t="s">
        <v>432</v>
      </c>
      <c r="C21" s="93" t="s">
        <v>331</v>
      </c>
      <c r="D21" s="65" t="s">
        <v>306</v>
      </c>
      <c r="E21" s="66" t="s">
        <v>334</v>
      </c>
      <c r="F21" s="66" t="s">
        <v>313</v>
      </c>
      <c r="G21" s="66" t="s">
        <v>434</v>
      </c>
      <c r="H21" s="66" t="s">
        <v>434</v>
      </c>
      <c r="I21" s="64">
        <v>1.01</v>
      </c>
      <c r="J21" s="66">
        <v>1</v>
      </c>
      <c r="K21" s="66" t="s">
        <v>430</v>
      </c>
      <c r="L21" s="67" t="s">
        <v>305</v>
      </c>
      <c r="M21" s="68" t="s">
        <v>76</v>
      </c>
      <c r="N21" s="69">
        <v>60</v>
      </c>
      <c r="O21" s="70">
        <v>50</v>
      </c>
      <c r="P21" s="71">
        <v>70</v>
      </c>
      <c r="Q21" s="70">
        <v>65</v>
      </c>
      <c r="R21" s="78"/>
      <c r="S21" s="79"/>
      <c r="T21" s="128">
        <f t="shared" si="15"/>
        <v>60</v>
      </c>
      <c r="U21" s="128">
        <f t="shared" si="16"/>
        <v>50</v>
      </c>
      <c r="V21" s="78">
        <v>1</v>
      </c>
      <c r="W21" s="79">
        <v>1</v>
      </c>
      <c r="X21" s="84">
        <v>52</v>
      </c>
      <c r="Y21" s="85">
        <v>47</v>
      </c>
      <c r="Z21" s="72" t="str">
        <f t="shared" si="17"/>
        <v/>
      </c>
      <c r="AA21" s="73" t="str">
        <f t="shared" si="18"/>
        <v/>
      </c>
      <c r="AB21" s="72" t="str">
        <f t="shared" si="19"/>
        <v/>
      </c>
      <c r="AC21" s="73" t="str">
        <f t="shared" si="20"/>
        <v/>
      </c>
      <c r="AD21" s="72" t="str">
        <f t="shared" si="21"/>
        <v/>
      </c>
      <c r="AE21" s="73" t="str">
        <f t="shared" si="22"/>
        <v/>
      </c>
      <c r="AF21" s="74">
        <f t="shared" si="23"/>
        <v>0</v>
      </c>
      <c r="AG21" s="75">
        <f t="shared" si="24"/>
        <v>0</v>
      </c>
      <c r="AH21" s="74">
        <f t="shared" si="25"/>
        <v>0</v>
      </c>
      <c r="AI21" s="84">
        <v>57</v>
      </c>
      <c r="AJ21" s="85">
        <v>49</v>
      </c>
      <c r="AK21" s="72" t="str">
        <f t="shared" si="26"/>
        <v/>
      </c>
      <c r="AL21" s="73" t="str">
        <f t="shared" si="27"/>
        <v/>
      </c>
      <c r="AM21" s="72" t="str">
        <f t="shared" si="28"/>
        <v/>
      </c>
      <c r="AN21" s="73" t="str">
        <f t="shared" si="29"/>
        <v/>
      </c>
      <c r="AO21" s="76">
        <f t="shared" si="30"/>
        <v>0</v>
      </c>
      <c r="AP21" s="75">
        <f t="shared" si="31"/>
        <v>0</v>
      </c>
      <c r="AQ21" s="80">
        <v>58</v>
      </c>
      <c r="AR21" s="81">
        <v>51</v>
      </c>
      <c r="AS21" s="72" t="str">
        <f t="shared" si="32"/>
        <v/>
      </c>
      <c r="AT21" s="73">
        <f t="shared" si="33"/>
        <v>1</v>
      </c>
      <c r="AU21" s="72" t="str">
        <f t="shared" si="34"/>
        <v/>
      </c>
      <c r="AV21" s="73" t="str">
        <f t="shared" si="35"/>
        <v/>
      </c>
      <c r="AW21" s="76">
        <f t="shared" si="36"/>
        <v>1</v>
      </c>
      <c r="AX21" s="75">
        <f t="shared" si="37"/>
        <v>0</v>
      </c>
      <c r="AY21" s="82" t="str">
        <f t="shared" si="0"/>
        <v>oui</v>
      </c>
      <c r="AZ21" s="86" t="str">
        <f t="shared" si="1"/>
        <v>non</v>
      </c>
      <c r="BA21" s="87" t="str">
        <f t="shared" si="2"/>
        <v>non</v>
      </c>
      <c r="BB21" s="82" t="str">
        <f t="shared" si="3"/>
        <v>oui</v>
      </c>
      <c r="BC21" s="114" t="str">
        <f t="shared" si="4"/>
        <v>non</v>
      </c>
      <c r="BD21" s="110" t="str">
        <f t="shared" si="5"/>
        <v>-</v>
      </c>
      <c r="BE21" s="110" t="str">
        <f t="shared" si="6"/>
        <v>-</v>
      </c>
      <c r="BF21" s="131">
        <f t="shared" si="38"/>
        <v>-8</v>
      </c>
      <c r="BG21" s="131">
        <f t="shared" si="39"/>
        <v>-3</v>
      </c>
      <c r="BH21" s="130">
        <f t="shared" si="7"/>
        <v>-8</v>
      </c>
      <c r="BI21" s="110" t="str">
        <f t="shared" si="8"/>
        <v>-</v>
      </c>
      <c r="BJ21" s="114" t="str">
        <f t="shared" si="9"/>
        <v>oui</v>
      </c>
      <c r="BK21" s="83" t="str">
        <f t="shared" si="10"/>
        <v>non</v>
      </c>
      <c r="BL21" s="134">
        <f t="shared" si="11"/>
        <v>52</v>
      </c>
      <c r="BM21" s="83">
        <f t="shared" si="12"/>
        <v>47</v>
      </c>
      <c r="BN21" s="82" t="str">
        <f t="shared" si="13"/>
        <v>non</v>
      </c>
      <c r="BO21" s="133" t="str">
        <f t="shared" si="14"/>
        <v>-</v>
      </c>
      <c r="BQ21" s="29"/>
    </row>
    <row r="22" spans="1:69" ht="11.25">
      <c r="A22" s="77" t="s">
        <v>321</v>
      </c>
      <c r="B22" s="92" t="s">
        <v>432</v>
      </c>
      <c r="C22" s="93" t="s">
        <v>332</v>
      </c>
      <c r="D22" s="65" t="s">
        <v>300</v>
      </c>
      <c r="E22" s="66" t="s">
        <v>334</v>
      </c>
      <c r="F22" s="66" t="s">
        <v>313</v>
      </c>
      <c r="G22" s="66" t="s">
        <v>434</v>
      </c>
      <c r="H22" s="66" t="s">
        <v>435</v>
      </c>
      <c r="I22" s="64">
        <v>1.01</v>
      </c>
      <c r="J22" s="66">
        <v>1</v>
      </c>
      <c r="K22" s="66" t="s">
        <v>430</v>
      </c>
      <c r="L22" s="67" t="s">
        <v>305</v>
      </c>
      <c r="M22" s="68" t="s">
        <v>76</v>
      </c>
      <c r="N22" s="69">
        <v>60</v>
      </c>
      <c r="O22" s="70">
        <v>50</v>
      </c>
      <c r="P22" s="71">
        <v>70</v>
      </c>
      <c r="Q22" s="70">
        <v>65</v>
      </c>
      <c r="R22" s="78"/>
      <c r="S22" s="79"/>
      <c r="T22" s="128">
        <f t="shared" si="15"/>
        <v>60</v>
      </c>
      <c r="U22" s="128">
        <f t="shared" si="16"/>
        <v>50</v>
      </c>
      <c r="V22" s="78">
        <v>1</v>
      </c>
      <c r="W22" s="79">
        <v>1</v>
      </c>
      <c r="X22" s="84">
        <v>53</v>
      </c>
      <c r="Y22" s="85">
        <v>49</v>
      </c>
      <c r="Z22" s="72" t="str">
        <f t="shared" si="17"/>
        <v/>
      </c>
      <c r="AA22" s="73" t="str">
        <f t="shared" si="18"/>
        <v/>
      </c>
      <c r="AB22" s="72" t="str">
        <f t="shared" si="19"/>
        <v/>
      </c>
      <c r="AC22" s="73" t="str">
        <f t="shared" si="20"/>
        <v/>
      </c>
      <c r="AD22" s="72" t="str">
        <f t="shared" si="21"/>
        <v/>
      </c>
      <c r="AE22" s="73" t="str">
        <f t="shared" si="22"/>
        <v/>
      </c>
      <c r="AF22" s="74">
        <f t="shared" si="23"/>
        <v>0</v>
      </c>
      <c r="AG22" s="75">
        <f t="shared" si="24"/>
        <v>0</v>
      </c>
      <c r="AH22" s="74">
        <f t="shared" si="25"/>
        <v>0</v>
      </c>
      <c r="AI22" s="84">
        <v>56</v>
      </c>
      <c r="AJ22" s="85">
        <v>49</v>
      </c>
      <c r="AK22" s="72" t="str">
        <f t="shared" si="26"/>
        <v/>
      </c>
      <c r="AL22" s="73" t="str">
        <f t="shared" si="27"/>
        <v/>
      </c>
      <c r="AM22" s="72" t="str">
        <f t="shared" si="28"/>
        <v/>
      </c>
      <c r="AN22" s="73" t="str">
        <f t="shared" si="29"/>
        <v/>
      </c>
      <c r="AO22" s="76">
        <f t="shared" si="30"/>
        <v>0</v>
      </c>
      <c r="AP22" s="75">
        <f t="shared" si="31"/>
        <v>0</v>
      </c>
      <c r="AQ22" s="80">
        <v>58</v>
      </c>
      <c r="AR22" s="81">
        <v>52</v>
      </c>
      <c r="AS22" s="72" t="str">
        <f t="shared" si="32"/>
        <v/>
      </c>
      <c r="AT22" s="73">
        <f t="shared" si="33"/>
        <v>2</v>
      </c>
      <c r="AU22" s="72" t="str">
        <f t="shared" si="34"/>
        <v/>
      </c>
      <c r="AV22" s="73" t="str">
        <f t="shared" si="35"/>
        <v/>
      </c>
      <c r="AW22" s="76">
        <f t="shared" si="36"/>
        <v>1</v>
      </c>
      <c r="AX22" s="75">
        <f t="shared" si="37"/>
        <v>0</v>
      </c>
      <c r="AY22" s="82" t="str">
        <f t="shared" si="0"/>
        <v>oui</v>
      </c>
      <c r="AZ22" s="86" t="str">
        <f t="shared" si="1"/>
        <v>non</v>
      </c>
      <c r="BA22" s="87" t="str">
        <f t="shared" si="2"/>
        <v>non</v>
      </c>
      <c r="BB22" s="82" t="str">
        <f t="shared" si="3"/>
        <v>oui</v>
      </c>
      <c r="BC22" s="114" t="str">
        <f t="shared" si="4"/>
        <v>non</v>
      </c>
      <c r="BD22" s="110" t="str">
        <f t="shared" si="5"/>
        <v>-</v>
      </c>
      <c r="BE22" s="110" t="str">
        <f t="shared" si="6"/>
        <v>-</v>
      </c>
      <c r="BF22" s="131">
        <f t="shared" si="38"/>
        <v>-7</v>
      </c>
      <c r="BG22" s="131">
        <f t="shared" si="39"/>
        <v>-1</v>
      </c>
      <c r="BH22" s="130">
        <f t="shared" si="7"/>
        <v>-7</v>
      </c>
      <c r="BI22" s="110" t="str">
        <f t="shared" si="8"/>
        <v>-</v>
      </c>
      <c r="BJ22" s="114" t="str">
        <f t="shared" si="9"/>
        <v>oui</v>
      </c>
      <c r="BK22" s="83" t="str">
        <f t="shared" si="10"/>
        <v>non</v>
      </c>
      <c r="BL22" s="134">
        <f t="shared" si="11"/>
        <v>53</v>
      </c>
      <c r="BM22" s="83">
        <f t="shared" si="12"/>
        <v>49</v>
      </c>
      <c r="BN22" s="82" t="str">
        <f t="shared" si="13"/>
        <v>non</v>
      </c>
      <c r="BO22" s="133" t="str">
        <f t="shared" si="14"/>
        <v>-</v>
      </c>
      <c r="BQ22" s="29"/>
    </row>
    <row r="23" spans="1:69" ht="11.25">
      <c r="A23" s="77" t="s">
        <v>337</v>
      </c>
      <c r="B23" s="92" t="s">
        <v>433</v>
      </c>
      <c r="C23" s="93" t="s">
        <v>336</v>
      </c>
      <c r="D23" s="64">
        <v>435</v>
      </c>
      <c r="E23" s="66" t="s">
        <v>334</v>
      </c>
      <c r="F23" s="66" t="s">
        <v>313</v>
      </c>
      <c r="G23" s="66" t="s">
        <v>434</v>
      </c>
      <c r="H23" s="66" t="s">
        <v>434</v>
      </c>
      <c r="I23" s="64">
        <v>1.02</v>
      </c>
      <c r="J23" s="66">
        <v>2</v>
      </c>
      <c r="K23" s="66" t="s">
        <v>430</v>
      </c>
      <c r="L23" s="67" t="s">
        <v>305</v>
      </c>
      <c r="M23" s="68" t="s">
        <v>76</v>
      </c>
      <c r="N23" s="69">
        <v>60</v>
      </c>
      <c r="O23" s="70">
        <v>50</v>
      </c>
      <c r="P23" s="71">
        <v>70</v>
      </c>
      <c r="Q23" s="70">
        <v>65</v>
      </c>
      <c r="R23" s="78">
        <v>62</v>
      </c>
      <c r="S23" s="79">
        <v>55</v>
      </c>
      <c r="T23" s="128">
        <f t="shared" si="15"/>
        <v>62</v>
      </c>
      <c r="U23" s="128">
        <f t="shared" si="16"/>
        <v>55</v>
      </c>
      <c r="V23" s="78"/>
      <c r="W23" s="79"/>
      <c r="X23" s="84">
        <v>63</v>
      </c>
      <c r="Y23" s="85">
        <v>57</v>
      </c>
      <c r="Z23" s="72">
        <f t="shared" si="17"/>
        <v>3</v>
      </c>
      <c r="AA23" s="73">
        <f t="shared" si="18"/>
        <v>7</v>
      </c>
      <c r="AB23" s="72" t="str">
        <f t="shared" si="19"/>
        <v/>
      </c>
      <c r="AC23" s="73" t="str">
        <f t="shared" si="20"/>
        <v/>
      </c>
      <c r="AD23" s="72">
        <f t="shared" si="21"/>
        <v>1</v>
      </c>
      <c r="AE23" s="73">
        <f t="shared" si="22"/>
        <v>2</v>
      </c>
      <c r="AF23" s="74">
        <f t="shared" si="23"/>
        <v>1</v>
      </c>
      <c r="AG23" s="75">
        <f t="shared" si="24"/>
        <v>0</v>
      </c>
      <c r="AH23" s="74">
        <f t="shared" si="25"/>
        <v>1</v>
      </c>
      <c r="AI23" s="84">
        <v>61</v>
      </c>
      <c r="AJ23" s="85">
        <v>53</v>
      </c>
      <c r="AK23" s="72">
        <f t="shared" si="26"/>
        <v>1</v>
      </c>
      <c r="AL23" s="73">
        <f t="shared" si="27"/>
        <v>3</v>
      </c>
      <c r="AM23" s="72" t="str">
        <f t="shared" si="28"/>
        <v/>
      </c>
      <c r="AN23" s="73" t="str">
        <f t="shared" si="29"/>
        <v/>
      </c>
      <c r="AO23" s="76">
        <f t="shared" si="30"/>
        <v>1</v>
      </c>
      <c r="AP23" s="75">
        <f t="shared" si="31"/>
        <v>0</v>
      </c>
      <c r="AQ23" s="80">
        <v>65</v>
      </c>
      <c r="AR23" s="81">
        <v>58</v>
      </c>
      <c r="AS23" s="72">
        <f t="shared" si="32"/>
        <v>5</v>
      </c>
      <c r="AT23" s="73">
        <f t="shared" si="33"/>
        <v>8</v>
      </c>
      <c r="AU23" s="72" t="str">
        <f t="shared" si="34"/>
        <v/>
      </c>
      <c r="AV23" s="73" t="str">
        <f t="shared" si="35"/>
        <v/>
      </c>
      <c r="AW23" s="76">
        <f t="shared" si="36"/>
        <v>1</v>
      </c>
      <c r="AX23" s="75">
        <f t="shared" si="37"/>
        <v>0</v>
      </c>
      <c r="AY23" s="82" t="str">
        <f t="shared" si="0"/>
        <v>oui</v>
      </c>
      <c r="AZ23" s="86" t="str">
        <f t="shared" si="1"/>
        <v>oui</v>
      </c>
      <c r="BA23" s="87" t="str">
        <f t="shared" si="2"/>
        <v>oui</v>
      </c>
      <c r="BB23" s="82" t="str">
        <f t="shared" si="3"/>
        <v>oui</v>
      </c>
      <c r="BC23" s="114" t="str">
        <f t="shared" si="4"/>
        <v>oui</v>
      </c>
      <c r="BD23" s="110" t="str">
        <f t="shared" si="5"/>
        <v>non</v>
      </c>
      <c r="BE23" s="110" t="str">
        <f t="shared" si="6"/>
        <v>non</v>
      </c>
      <c r="BF23" s="131">
        <f t="shared" si="38"/>
        <v>1</v>
      </c>
      <c r="BG23" s="131">
        <f t="shared" si="39"/>
        <v>2</v>
      </c>
      <c r="BH23" s="130">
        <f t="shared" si="7"/>
        <v>1</v>
      </c>
      <c r="BI23" s="110" t="str">
        <f t="shared" si="8"/>
        <v>non</v>
      </c>
      <c r="BJ23" s="114" t="str">
        <f t="shared" si="9"/>
        <v>oui</v>
      </c>
      <c r="BK23" s="83" t="str">
        <f t="shared" si="10"/>
        <v>non</v>
      </c>
      <c r="BL23" s="134">
        <f t="shared" si="11"/>
        <v>63</v>
      </c>
      <c r="BM23" s="83">
        <f t="shared" si="12"/>
        <v>57</v>
      </c>
      <c r="BN23" s="82" t="str">
        <f t="shared" si="13"/>
        <v>non</v>
      </c>
      <c r="BO23" s="133" t="str">
        <f t="shared" si="14"/>
        <v>-</v>
      </c>
      <c r="BQ23" s="29"/>
    </row>
    <row r="24" spans="1:69" ht="11.25">
      <c r="A24" s="77" t="s">
        <v>338</v>
      </c>
      <c r="B24" s="92" t="s">
        <v>433</v>
      </c>
      <c r="C24" s="93" t="s">
        <v>336</v>
      </c>
      <c r="D24" s="64">
        <v>440</v>
      </c>
      <c r="E24" s="66" t="s">
        <v>334</v>
      </c>
      <c r="F24" s="66" t="s">
        <v>313</v>
      </c>
      <c r="G24" s="66" t="s">
        <v>434</v>
      </c>
      <c r="H24" s="66" t="s">
        <v>435</v>
      </c>
      <c r="I24" s="64">
        <v>1</v>
      </c>
      <c r="J24" s="66">
        <v>0</v>
      </c>
      <c r="K24" s="66" t="s">
        <v>431</v>
      </c>
      <c r="L24" s="67" t="s">
        <v>305</v>
      </c>
      <c r="M24" s="68" t="s">
        <v>76</v>
      </c>
      <c r="N24" s="69">
        <v>60</v>
      </c>
      <c r="O24" s="70">
        <v>50</v>
      </c>
      <c r="P24" s="71">
        <v>70</v>
      </c>
      <c r="Q24" s="70">
        <v>65</v>
      </c>
      <c r="R24" s="78"/>
      <c r="S24" s="79"/>
      <c r="T24" s="128">
        <f t="shared" si="15"/>
        <v>60</v>
      </c>
      <c r="U24" s="128">
        <f t="shared" si="16"/>
        <v>50</v>
      </c>
      <c r="V24" s="78"/>
      <c r="W24" s="79"/>
      <c r="X24" s="84">
        <v>59</v>
      </c>
      <c r="Y24" s="85">
        <v>52</v>
      </c>
      <c r="Z24" s="72" t="str">
        <f t="shared" si="17"/>
        <v/>
      </c>
      <c r="AA24" s="73">
        <f t="shared" si="18"/>
        <v>2</v>
      </c>
      <c r="AB24" s="72" t="str">
        <f t="shared" si="19"/>
        <v/>
      </c>
      <c r="AC24" s="73" t="str">
        <f t="shared" si="20"/>
        <v/>
      </c>
      <c r="AD24" s="72" t="str">
        <f t="shared" si="21"/>
        <v/>
      </c>
      <c r="AE24" s="73" t="str">
        <f t="shared" si="22"/>
        <v/>
      </c>
      <c r="AF24" s="74">
        <f t="shared" si="23"/>
        <v>1</v>
      </c>
      <c r="AG24" s="75">
        <f t="shared" si="24"/>
        <v>0</v>
      </c>
      <c r="AH24" s="74">
        <f t="shared" si="25"/>
        <v>0</v>
      </c>
      <c r="AI24" s="84">
        <v>60</v>
      </c>
      <c r="AJ24" s="85">
        <v>52</v>
      </c>
      <c r="AK24" s="72" t="str">
        <f t="shared" si="26"/>
        <v/>
      </c>
      <c r="AL24" s="73">
        <f t="shared" si="27"/>
        <v>2</v>
      </c>
      <c r="AM24" s="72" t="str">
        <f t="shared" si="28"/>
        <v/>
      </c>
      <c r="AN24" s="73" t="str">
        <f t="shared" si="29"/>
        <v/>
      </c>
      <c r="AO24" s="76">
        <f t="shared" si="30"/>
        <v>1</v>
      </c>
      <c r="AP24" s="75">
        <f t="shared" si="31"/>
        <v>0</v>
      </c>
      <c r="AQ24" s="80">
        <v>63</v>
      </c>
      <c r="AR24" s="81">
        <v>55</v>
      </c>
      <c r="AS24" s="72">
        <f t="shared" si="32"/>
        <v>3</v>
      </c>
      <c r="AT24" s="73">
        <f t="shared" si="33"/>
        <v>5</v>
      </c>
      <c r="AU24" s="72" t="str">
        <f t="shared" si="34"/>
        <v/>
      </c>
      <c r="AV24" s="73" t="str">
        <f t="shared" si="35"/>
        <v/>
      </c>
      <c r="AW24" s="76">
        <f t="shared" si="36"/>
        <v>1</v>
      </c>
      <c r="AX24" s="75">
        <f t="shared" si="37"/>
        <v>0</v>
      </c>
      <c r="AY24" s="82" t="str">
        <f t="shared" si="0"/>
        <v>oui</v>
      </c>
      <c r="AZ24" s="86" t="str">
        <f t="shared" si="1"/>
        <v>oui</v>
      </c>
      <c r="BA24" s="87" t="str">
        <f t="shared" si="2"/>
        <v>oui</v>
      </c>
      <c r="BB24" s="82" t="str">
        <f t="shared" si="3"/>
        <v>oui</v>
      </c>
      <c r="BC24" s="114" t="str">
        <f t="shared" si="4"/>
        <v>non</v>
      </c>
      <c r="BD24" s="110" t="str">
        <f t="shared" si="5"/>
        <v>-</v>
      </c>
      <c r="BE24" s="110" t="str">
        <f t="shared" si="6"/>
        <v>-</v>
      </c>
      <c r="BF24" s="131">
        <f t="shared" si="38"/>
        <v>-1</v>
      </c>
      <c r="BG24" s="131">
        <f t="shared" si="39"/>
        <v>2</v>
      </c>
      <c r="BH24" s="130">
        <f t="shared" si="7"/>
        <v>-1</v>
      </c>
      <c r="BI24" s="110" t="str">
        <f t="shared" si="8"/>
        <v>-</v>
      </c>
      <c r="BJ24" s="114" t="str">
        <f t="shared" si="9"/>
        <v>oui</v>
      </c>
      <c r="BK24" s="83" t="str">
        <f t="shared" si="10"/>
        <v>non</v>
      </c>
      <c r="BL24" s="134">
        <f t="shared" si="11"/>
        <v>59</v>
      </c>
      <c r="BM24" s="83">
        <f t="shared" si="12"/>
        <v>52</v>
      </c>
      <c r="BN24" s="82" t="str">
        <f t="shared" si="13"/>
        <v>non</v>
      </c>
      <c r="BO24" s="133" t="str">
        <f t="shared" si="14"/>
        <v>-</v>
      </c>
      <c r="BQ24" s="29"/>
    </row>
    <row r="25" spans="1:69" ht="11.25">
      <c r="A25" s="77" t="s">
        <v>339</v>
      </c>
      <c r="B25" s="92" t="s">
        <v>433</v>
      </c>
      <c r="C25" s="93" t="s">
        <v>336</v>
      </c>
      <c r="D25" s="64">
        <v>480</v>
      </c>
      <c r="E25" s="66" t="s">
        <v>334</v>
      </c>
      <c r="F25" s="66" t="s">
        <v>313</v>
      </c>
      <c r="G25" s="66" t="s">
        <v>434</v>
      </c>
      <c r="H25" s="66" t="s">
        <v>435</v>
      </c>
      <c r="I25" s="64">
        <v>1.01</v>
      </c>
      <c r="J25" s="66">
        <v>1</v>
      </c>
      <c r="K25" s="66" t="s">
        <v>431</v>
      </c>
      <c r="L25" s="67" t="s">
        <v>305</v>
      </c>
      <c r="M25" s="68" t="s">
        <v>76</v>
      </c>
      <c r="N25" s="69">
        <v>60</v>
      </c>
      <c r="O25" s="70">
        <v>50</v>
      </c>
      <c r="P25" s="71">
        <v>70</v>
      </c>
      <c r="Q25" s="70">
        <v>65</v>
      </c>
      <c r="R25" s="78"/>
      <c r="S25" s="79"/>
      <c r="T25" s="128">
        <f t="shared" si="15"/>
        <v>60</v>
      </c>
      <c r="U25" s="128">
        <f t="shared" si="16"/>
        <v>50</v>
      </c>
      <c r="V25" s="78"/>
      <c r="W25" s="79"/>
      <c r="X25" s="84">
        <v>59</v>
      </c>
      <c r="Y25" s="85">
        <v>52</v>
      </c>
      <c r="Z25" s="72" t="str">
        <f t="shared" si="17"/>
        <v/>
      </c>
      <c r="AA25" s="73">
        <f t="shared" si="18"/>
        <v>2</v>
      </c>
      <c r="AB25" s="72" t="str">
        <f t="shared" si="19"/>
        <v/>
      </c>
      <c r="AC25" s="73" t="str">
        <f t="shared" si="20"/>
        <v/>
      </c>
      <c r="AD25" s="72" t="str">
        <f t="shared" si="21"/>
        <v/>
      </c>
      <c r="AE25" s="73" t="str">
        <f t="shared" si="22"/>
        <v/>
      </c>
      <c r="AF25" s="74">
        <f t="shared" si="23"/>
        <v>1</v>
      </c>
      <c r="AG25" s="75">
        <f t="shared" si="24"/>
        <v>0</v>
      </c>
      <c r="AH25" s="74">
        <f t="shared" si="25"/>
        <v>0</v>
      </c>
      <c r="AI25" s="84">
        <v>60</v>
      </c>
      <c r="AJ25" s="85">
        <v>52</v>
      </c>
      <c r="AK25" s="72" t="str">
        <f t="shared" si="26"/>
        <v/>
      </c>
      <c r="AL25" s="73">
        <f t="shared" si="27"/>
        <v>2</v>
      </c>
      <c r="AM25" s="72" t="str">
        <f t="shared" si="28"/>
        <v/>
      </c>
      <c r="AN25" s="73" t="str">
        <f t="shared" si="29"/>
        <v/>
      </c>
      <c r="AO25" s="76">
        <f t="shared" si="30"/>
        <v>1</v>
      </c>
      <c r="AP25" s="75">
        <f t="shared" si="31"/>
        <v>0</v>
      </c>
      <c r="AQ25" s="80">
        <v>63</v>
      </c>
      <c r="AR25" s="81">
        <v>55</v>
      </c>
      <c r="AS25" s="72">
        <f t="shared" si="32"/>
        <v>3</v>
      </c>
      <c r="AT25" s="73">
        <f t="shared" si="33"/>
        <v>5</v>
      </c>
      <c r="AU25" s="72" t="str">
        <f t="shared" si="34"/>
        <v/>
      </c>
      <c r="AV25" s="73" t="str">
        <f t="shared" si="35"/>
        <v/>
      </c>
      <c r="AW25" s="76">
        <f t="shared" si="36"/>
        <v>1</v>
      </c>
      <c r="AX25" s="75">
        <f t="shared" si="37"/>
        <v>0</v>
      </c>
      <c r="AY25" s="82" t="str">
        <f t="shared" si="0"/>
        <v>oui</v>
      </c>
      <c r="AZ25" s="86" t="str">
        <f t="shared" si="1"/>
        <v>oui</v>
      </c>
      <c r="BA25" s="87" t="str">
        <f t="shared" si="2"/>
        <v>oui</v>
      </c>
      <c r="BB25" s="82" t="str">
        <f t="shared" si="3"/>
        <v>oui</v>
      </c>
      <c r="BC25" s="114" t="str">
        <f t="shared" si="4"/>
        <v>non</v>
      </c>
      <c r="BD25" s="110" t="str">
        <f t="shared" si="5"/>
        <v>-</v>
      </c>
      <c r="BE25" s="110" t="str">
        <f t="shared" si="6"/>
        <v>-</v>
      </c>
      <c r="BF25" s="131">
        <f t="shared" si="38"/>
        <v>-1</v>
      </c>
      <c r="BG25" s="131">
        <f t="shared" si="39"/>
        <v>2</v>
      </c>
      <c r="BH25" s="130">
        <f t="shared" si="7"/>
        <v>-1</v>
      </c>
      <c r="BI25" s="110" t="str">
        <f t="shared" si="8"/>
        <v>-</v>
      </c>
      <c r="BJ25" s="114" t="str">
        <f t="shared" si="9"/>
        <v>oui</v>
      </c>
      <c r="BK25" s="83" t="str">
        <f t="shared" si="10"/>
        <v>non</v>
      </c>
      <c r="BL25" s="134">
        <f t="shared" si="11"/>
        <v>59</v>
      </c>
      <c r="BM25" s="83">
        <f t="shared" si="12"/>
        <v>52</v>
      </c>
      <c r="BN25" s="82" t="str">
        <f t="shared" si="13"/>
        <v>non</v>
      </c>
      <c r="BO25" s="133" t="str">
        <f t="shared" si="14"/>
        <v>-</v>
      </c>
      <c r="BQ25" s="29"/>
    </row>
    <row r="26" spans="1:69" ht="11.25">
      <c r="A26" s="77" t="s">
        <v>340</v>
      </c>
      <c r="B26" s="92" t="s">
        <v>433</v>
      </c>
      <c r="C26" s="93" t="s">
        <v>336</v>
      </c>
      <c r="D26" s="64">
        <v>750</v>
      </c>
      <c r="E26" s="66" t="s">
        <v>334</v>
      </c>
      <c r="F26" s="66" t="s">
        <v>313</v>
      </c>
      <c r="G26" s="66" t="s">
        <v>434</v>
      </c>
      <c r="H26" s="66" t="s">
        <v>435</v>
      </c>
      <c r="I26" s="64">
        <v>2</v>
      </c>
      <c r="J26" s="66">
        <v>0</v>
      </c>
      <c r="K26" s="66" t="s">
        <v>69</v>
      </c>
      <c r="L26" s="67" t="s">
        <v>305</v>
      </c>
      <c r="M26" s="68" t="s">
        <v>76</v>
      </c>
      <c r="N26" s="69">
        <v>60</v>
      </c>
      <c r="O26" s="70">
        <v>50</v>
      </c>
      <c r="P26" s="71">
        <v>70</v>
      </c>
      <c r="Q26" s="70">
        <v>65</v>
      </c>
      <c r="R26" s="78"/>
      <c r="S26" s="79">
        <v>51</v>
      </c>
      <c r="T26" s="128">
        <f>MAX($N26,$R26)</f>
        <v>60</v>
      </c>
      <c r="U26" s="128">
        <f>MAX(O26,S26)</f>
        <v>51</v>
      </c>
      <c r="V26" s="78"/>
      <c r="W26" s="79"/>
      <c r="X26" s="84">
        <v>57</v>
      </c>
      <c r="Y26" s="85">
        <v>49</v>
      </c>
      <c r="Z26" s="72" t="str">
        <f t="shared" si="17"/>
        <v/>
      </c>
      <c r="AA26" s="73" t="str">
        <f t="shared" si="18"/>
        <v/>
      </c>
      <c r="AB26" s="72" t="str">
        <f t="shared" si="19"/>
        <v/>
      </c>
      <c r="AC26" s="73" t="str">
        <f t="shared" si="20"/>
        <v/>
      </c>
      <c r="AD26" s="72" t="str">
        <f t="shared" si="21"/>
        <v/>
      </c>
      <c r="AE26" s="73" t="str">
        <f t="shared" si="22"/>
        <v/>
      </c>
      <c r="AF26" s="74">
        <f t="shared" si="23"/>
        <v>0</v>
      </c>
      <c r="AG26" s="75">
        <f t="shared" si="24"/>
        <v>0</v>
      </c>
      <c r="AH26" s="74">
        <f t="shared" si="25"/>
        <v>0</v>
      </c>
      <c r="AI26" s="84">
        <v>59</v>
      </c>
      <c r="AJ26" s="85">
        <v>51</v>
      </c>
      <c r="AK26" s="72" t="str">
        <f t="shared" si="26"/>
        <v/>
      </c>
      <c r="AL26" s="73">
        <f t="shared" si="27"/>
        <v>1</v>
      </c>
      <c r="AM26" s="72" t="str">
        <f t="shared" si="28"/>
        <v/>
      </c>
      <c r="AN26" s="73" t="str">
        <f t="shared" si="29"/>
        <v/>
      </c>
      <c r="AO26" s="76">
        <f t="shared" si="30"/>
        <v>1</v>
      </c>
      <c r="AP26" s="75">
        <f t="shared" si="31"/>
        <v>0</v>
      </c>
      <c r="AQ26" s="80">
        <v>61</v>
      </c>
      <c r="AR26" s="81">
        <v>53</v>
      </c>
      <c r="AS26" s="72">
        <f t="shared" si="32"/>
        <v>1</v>
      </c>
      <c r="AT26" s="73">
        <f t="shared" si="33"/>
        <v>3</v>
      </c>
      <c r="AU26" s="72" t="str">
        <f t="shared" si="34"/>
        <v/>
      </c>
      <c r="AV26" s="73" t="str">
        <f t="shared" si="35"/>
        <v/>
      </c>
      <c r="AW26" s="76">
        <f t="shared" si="36"/>
        <v>1</v>
      </c>
      <c r="AX26" s="75">
        <f t="shared" si="37"/>
        <v>0</v>
      </c>
      <c r="AY26" s="82" t="str">
        <f t="shared" si="0"/>
        <v>oui</v>
      </c>
      <c r="AZ26" s="86" t="str">
        <f t="shared" si="1"/>
        <v>non</v>
      </c>
      <c r="BA26" s="87" t="str">
        <f t="shared" si="2"/>
        <v>oui</v>
      </c>
      <c r="BB26" s="82" t="str">
        <f t="shared" si="3"/>
        <v>oui</v>
      </c>
      <c r="BC26" s="114" t="str">
        <f t="shared" si="4"/>
        <v>oui</v>
      </c>
      <c r="BD26" s="110" t="str">
        <f t="shared" si="5"/>
        <v>oui</v>
      </c>
      <c r="BE26" s="110" t="str">
        <f t="shared" si="6"/>
        <v>oui</v>
      </c>
      <c r="BF26" s="131">
        <f t="shared" si="38"/>
        <v>-3</v>
      </c>
      <c r="BG26" s="131">
        <f t="shared" si="39"/>
        <v>-2</v>
      </c>
      <c r="BH26" s="130">
        <f t="shared" si="7"/>
        <v>-3</v>
      </c>
      <c r="BI26" s="110" t="str">
        <f t="shared" si="8"/>
        <v>non</v>
      </c>
      <c r="BJ26" s="114" t="str">
        <f t="shared" si="9"/>
        <v>non</v>
      </c>
      <c r="BK26" s="83" t="str">
        <f t="shared" si="10"/>
        <v>oui</v>
      </c>
      <c r="BL26" s="134">
        <f t="shared" si="11"/>
        <v>57</v>
      </c>
      <c r="BM26" s="83">
        <f t="shared" si="12"/>
        <v>49</v>
      </c>
      <c r="BN26" s="82" t="str">
        <f t="shared" si="13"/>
        <v>non</v>
      </c>
      <c r="BO26" s="133" t="str">
        <f t="shared" si="14"/>
        <v>-</v>
      </c>
      <c r="BQ26" s="29"/>
    </row>
    <row r="27" spans="1:69" ht="11.25">
      <c r="A27" s="77" t="s">
        <v>341</v>
      </c>
      <c r="B27" s="92" t="s">
        <v>433</v>
      </c>
      <c r="C27" s="93" t="s">
        <v>336</v>
      </c>
      <c r="D27" s="64">
        <v>765</v>
      </c>
      <c r="E27" s="66" t="s">
        <v>334</v>
      </c>
      <c r="F27" s="66" t="s">
        <v>313</v>
      </c>
      <c r="G27" s="66" t="s">
        <v>434</v>
      </c>
      <c r="H27" s="66" t="s">
        <v>435</v>
      </c>
      <c r="I27" s="64">
        <v>2.0099999999999998</v>
      </c>
      <c r="J27" s="66">
        <v>1</v>
      </c>
      <c r="K27" s="66" t="s">
        <v>69</v>
      </c>
      <c r="L27" s="67" t="s">
        <v>305</v>
      </c>
      <c r="M27" s="68" t="s">
        <v>76</v>
      </c>
      <c r="N27" s="69">
        <v>60</v>
      </c>
      <c r="O27" s="70">
        <v>50</v>
      </c>
      <c r="P27" s="71">
        <v>70</v>
      </c>
      <c r="Q27" s="70">
        <v>65</v>
      </c>
      <c r="R27" s="78"/>
      <c r="S27" s="79">
        <v>51</v>
      </c>
      <c r="T27" s="128">
        <f t="shared" si="15"/>
        <v>60</v>
      </c>
      <c r="U27" s="128">
        <f t="shared" ref="U27:U41" si="40">MAX(O27,S27)</f>
        <v>51</v>
      </c>
      <c r="V27" s="78"/>
      <c r="W27" s="79"/>
      <c r="X27" s="84">
        <v>57</v>
      </c>
      <c r="Y27" s="85">
        <v>49</v>
      </c>
      <c r="Z27" s="72" t="str">
        <f t="shared" si="17"/>
        <v/>
      </c>
      <c r="AA27" s="73" t="str">
        <f t="shared" si="18"/>
        <v/>
      </c>
      <c r="AB27" s="72" t="str">
        <f t="shared" si="19"/>
        <v/>
      </c>
      <c r="AC27" s="73" t="str">
        <f t="shared" si="20"/>
        <v/>
      </c>
      <c r="AD27" s="72" t="str">
        <f t="shared" si="21"/>
        <v/>
      </c>
      <c r="AE27" s="73" t="str">
        <f t="shared" si="22"/>
        <v/>
      </c>
      <c r="AF27" s="74">
        <f t="shared" si="23"/>
        <v>0</v>
      </c>
      <c r="AG27" s="75">
        <f t="shared" si="24"/>
        <v>0</v>
      </c>
      <c r="AH27" s="74">
        <f t="shared" si="25"/>
        <v>0</v>
      </c>
      <c r="AI27" s="84">
        <v>59</v>
      </c>
      <c r="AJ27" s="85">
        <v>51</v>
      </c>
      <c r="AK27" s="72" t="str">
        <f t="shared" si="26"/>
        <v/>
      </c>
      <c r="AL27" s="73">
        <f t="shared" si="27"/>
        <v>1</v>
      </c>
      <c r="AM27" s="72" t="str">
        <f t="shared" si="28"/>
        <v/>
      </c>
      <c r="AN27" s="73" t="str">
        <f t="shared" si="29"/>
        <v/>
      </c>
      <c r="AO27" s="76">
        <f t="shared" si="30"/>
        <v>1</v>
      </c>
      <c r="AP27" s="75">
        <f t="shared" si="31"/>
        <v>0</v>
      </c>
      <c r="AQ27" s="80">
        <v>61</v>
      </c>
      <c r="AR27" s="81">
        <v>53</v>
      </c>
      <c r="AS27" s="72">
        <f t="shared" si="32"/>
        <v>1</v>
      </c>
      <c r="AT27" s="73">
        <f t="shared" si="33"/>
        <v>3</v>
      </c>
      <c r="AU27" s="72" t="str">
        <f t="shared" si="34"/>
        <v/>
      </c>
      <c r="AV27" s="73" t="str">
        <f t="shared" si="35"/>
        <v/>
      </c>
      <c r="AW27" s="76">
        <f t="shared" si="36"/>
        <v>1</v>
      </c>
      <c r="AX27" s="75">
        <f t="shared" si="37"/>
        <v>0</v>
      </c>
      <c r="AY27" s="82" t="str">
        <f t="shared" si="0"/>
        <v>oui</v>
      </c>
      <c r="AZ27" s="86" t="str">
        <f t="shared" si="1"/>
        <v>non</v>
      </c>
      <c r="BA27" s="87" t="str">
        <f t="shared" si="2"/>
        <v>oui</v>
      </c>
      <c r="BB27" s="82" t="str">
        <f t="shared" si="3"/>
        <v>oui</v>
      </c>
      <c r="BC27" s="114" t="str">
        <f t="shared" si="4"/>
        <v>oui</v>
      </c>
      <c r="BD27" s="110" t="str">
        <f t="shared" si="5"/>
        <v>oui</v>
      </c>
      <c r="BE27" s="110" t="str">
        <f t="shared" si="6"/>
        <v>oui</v>
      </c>
      <c r="BF27" s="131">
        <f t="shared" si="38"/>
        <v>-3</v>
      </c>
      <c r="BG27" s="131">
        <f t="shared" si="39"/>
        <v>-2</v>
      </c>
      <c r="BH27" s="130">
        <f t="shared" si="7"/>
        <v>-3</v>
      </c>
      <c r="BI27" s="110" t="str">
        <f t="shared" si="8"/>
        <v>non</v>
      </c>
      <c r="BJ27" s="114" t="str">
        <f t="shared" si="9"/>
        <v>non</v>
      </c>
      <c r="BK27" s="83" t="str">
        <f t="shared" si="10"/>
        <v>oui</v>
      </c>
      <c r="BL27" s="134">
        <f t="shared" si="11"/>
        <v>57</v>
      </c>
      <c r="BM27" s="83">
        <f t="shared" si="12"/>
        <v>49</v>
      </c>
      <c r="BN27" s="82" t="str">
        <f t="shared" si="13"/>
        <v>non</v>
      </c>
      <c r="BO27" s="133" t="str">
        <f t="shared" si="14"/>
        <v>-</v>
      </c>
      <c r="BQ27" s="29"/>
    </row>
    <row r="28" spans="1:69" ht="11.25">
      <c r="A28" s="77" t="s">
        <v>342</v>
      </c>
      <c r="B28" s="92" t="s">
        <v>433</v>
      </c>
      <c r="C28" s="93" t="s">
        <v>336</v>
      </c>
      <c r="D28" s="64">
        <v>789</v>
      </c>
      <c r="E28" s="66"/>
      <c r="F28" s="66" t="s">
        <v>334</v>
      </c>
      <c r="G28" s="66" t="s">
        <v>434</v>
      </c>
      <c r="H28" s="66" t="s">
        <v>435</v>
      </c>
      <c r="I28" s="64">
        <v>1</v>
      </c>
      <c r="J28" s="66">
        <v>0</v>
      </c>
      <c r="K28" s="66"/>
      <c r="L28" s="67" t="s">
        <v>305</v>
      </c>
      <c r="M28" s="68" t="s">
        <v>74</v>
      </c>
      <c r="N28" s="69">
        <v>65</v>
      </c>
      <c r="O28" s="70">
        <v>55</v>
      </c>
      <c r="P28" s="71">
        <v>70</v>
      </c>
      <c r="Q28" s="70">
        <v>65</v>
      </c>
      <c r="R28" s="78"/>
      <c r="S28" s="79"/>
      <c r="T28" s="128">
        <f t="shared" si="15"/>
        <v>65</v>
      </c>
      <c r="U28" s="128">
        <f t="shared" si="40"/>
        <v>55</v>
      </c>
      <c r="V28" s="78"/>
      <c r="W28" s="79"/>
      <c r="X28" s="84">
        <v>64</v>
      </c>
      <c r="Y28" s="85">
        <v>57</v>
      </c>
      <c r="Z28" s="72" t="str">
        <f t="shared" si="17"/>
        <v/>
      </c>
      <c r="AA28" s="73">
        <f t="shared" si="18"/>
        <v>2</v>
      </c>
      <c r="AB28" s="72" t="str">
        <f t="shared" si="19"/>
        <v/>
      </c>
      <c r="AC28" s="73" t="str">
        <f t="shared" si="20"/>
        <v/>
      </c>
      <c r="AD28" s="72" t="str">
        <f t="shared" si="21"/>
        <v/>
      </c>
      <c r="AE28" s="73" t="str">
        <f t="shared" si="22"/>
        <v/>
      </c>
      <c r="AF28" s="74">
        <f t="shared" si="23"/>
        <v>1</v>
      </c>
      <c r="AG28" s="75">
        <f t="shared" si="24"/>
        <v>0</v>
      </c>
      <c r="AH28" s="74">
        <f t="shared" si="25"/>
        <v>0</v>
      </c>
      <c r="AI28" s="84">
        <v>64</v>
      </c>
      <c r="AJ28" s="85">
        <v>56</v>
      </c>
      <c r="AK28" s="72" t="str">
        <f t="shared" si="26"/>
        <v/>
      </c>
      <c r="AL28" s="73">
        <f t="shared" si="27"/>
        <v>1</v>
      </c>
      <c r="AM28" s="72" t="str">
        <f t="shared" si="28"/>
        <v/>
      </c>
      <c r="AN28" s="73" t="str">
        <f t="shared" si="29"/>
        <v/>
      </c>
      <c r="AO28" s="76">
        <f t="shared" si="30"/>
        <v>1</v>
      </c>
      <c r="AP28" s="75">
        <f t="shared" si="31"/>
        <v>0</v>
      </c>
      <c r="AQ28" s="80">
        <v>67</v>
      </c>
      <c r="AR28" s="81">
        <v>60</v>
      </c>
      <c r="AS28" s="72">
        <f t="shared" si="32"/>
        <v>2</v>
      </c>
      <c r="AT28" s="73">
        <f t="shared" si="33"/>
        <v>5</v>
      </c>
      <c r="AU28" s="72" t="str">
        <f t="shared" si="34"/>
        <v/>
      </c>
      <c r="AV28" s="73" t="str">
        <f t="shared" si="35"/>
        <v/>
      </c>
      <c r="AW28" s="76">
        <f t="shared" si="36"/>
        <v>1</v>
      </c>
      <c r="AX28" s="75">
        <f t="shared" si="37"/>
        <v>0</v>
      </c>
      <c r="AY28" s="82" t="str">
        <f t="shared" si="0"/>
        <v>oui</v>
      </c>
      <c r="AZ28" s="86" t="str">
        <f t="shared" si="1"/>
        <v>oui</v>
      </c>
      <c r="BA28" s="87" t="str">
        <f t="shared" si="2"/>
        <v>oui</v>
      </c>
      <c r="BB28" s="82" t="str">
        <f t="shared" si="3"/>
        <v>oui</v>
      </c>
      <c r="BC28" s="114" t="str">
        <f t="shared" si="4"/>
        <v>non</v>
      </c>
      <c r="BD28" s="110" t="str">
        <f t="shared" si="5"/>
        <v>-</v>
      </c>
      <c r="BE28" s="110" t="str">
        <f t="shared" si="6"/>
        <v>-</v>
      </c>
      <c r="BF28" s="131">
        <f t="shared" si="38"/>
        <v>-1</v>
      </c>
      <c r="BG28" s="131">
        <f t="shared" si="39"/>
        <v>2</v>
      </c>
      <c r="BH28" s="130">
        <f t="shared" si="7"/>
        <v>-1</v>
      </c>
      <c r="BI28" s="110" t="str">
        <f t="shared" si="8"/>
        <v>-</v>
      </c>
      <c r="BJ28" s="114" t="str">
        <f t="shared" si="9"/>
        <v>oui</v>
      </c>
      <c r="BK28" s="83" t="str">
        <f t="shared" si="10"/>
        <v>non</v>
      </c>
      <c r="BL28" s="134">
        <f t="shared" si="11"/>
        <v>64</v>
      </c>
      <c r="BM28" s="83">
        <f t="shared" si="12"/>
        <v>57</v>
      </c>
      <c r="BN28" s="82" t="str">
        <f t="shared" si="13"/>
        <v>non</v>
      </c>
      <c r="BO28" s="133" t="str">
        <f t="shared" si="14"/>
        <v>-</v>
      </c>
      <c r="BQ28" s="29"/>
    </row>
    <row r="29" spans="1:69" ht="11.25">
      <c r="A29" s="77" t="s">
        <v>343</v>
      </c>
      <c r="B29" s="92" t="s">
        <v>433</v>
      </c>
      <c r="C29" s="93" t="s">
        <v>336</v>
      </c>
      <c r="D29" s="64">
        <v>856</v>
      </c>
      <c r="E29" s="66"/>
      <c r="F29" s="66" t="s">
        <v>334</v>
      </c>
      <c r="G29" s="66" t="s">
        <v>434</v>
      </c>
      <c r="H29" s="66" t="s">
        <v>435</v>
      </c>
      <c r="I29" s="64">
        <v>1.01</v>
      </c>
      <c r="J29" s="66">
        <v>1</v>
      </c>
      <c r="K29" s="66"/>
      <c r="L29" s="67" t="s">
        <v>305</v>
      </c>
      <c r="M29" s="68" t="s">
        <v>74</v>
      </c>
      <c r="N29" s="69">
        <v>65</v>
      </c>
      <c r="O29" s="70">
        <v>55</v>
      </c>
      <c r="P29" s="71">
        <v>70</v>
      </c>
      <c r="Q29" s="70">
        <v>65</v>
      </c>
      <c r="R29" s="78"/>
      <c r="S29" s="79"/>
      <c r="T29" s="128">
        <f t="shared" si="15"/>
        <v>65</v>
      </c>
      <c r="U29" s="128">
        <f t="shared" si="40"/>
        <v>55</v>
      </c>
      <c r="V29" s="78"/>
      <c r="W29" s="79"/>
      <c r="X29" s="84">
        <v>64</v>
      </c>
      <c r="Y29" s="85">
        <v>57</v>
      </c>
      <c r="Z29" s="72" t="str">
        <f t="shared" si="17"/>
        <v/>
      </c>
      <c r="AA29" s="73">
        <f t="shared" si="18"/>
        <v>2</v>
      </c>
      <c r="AB29" s="72" t="str">
        <f t="shared" si="19"/>
        <v/>
      </c>
      <c r="AC29" s="73" t="str">
        <f t="shared" si="20"/>
        <v/>
      </c>
      <c r="AD29" s="72" t="str">
        <f t="shared" si="21"/>
        <v/>
      </c>
      <c r="AE29" s="73" t="str">
        <f t="shared" si="22"/>
        <v/>
      </c>
      <c r="AF29" s="74">
        <f t="shared" si="23"/>
        <v>1</v>
      </c>
      <c r="AG29" s="75">
        <f t="shared" si="24"/>
        <v>0</v>
      </c>
      <c r="AH29" s="74">
        <f t="shared" si="25"/>
        <v>0</v>
      </c>
      <c r="AI29" s="84">
        <v>64</v>
      </c>
      <c r="AJ29" s="85">
        <v>56</v>
      </c>
      <c r="AK29" s="72" t="str">
        <f t="shared" si="26"/>
        <v/>
      </c>
      <c r="AL29" s="73">
        <f t="shared" si="27"/>
        <v>1</v>
      </c>
      <c r="AM29" s="72" t="str">
        <f t="shared" si="28"/>
        <v/>
      </c>
      <c r="AN29" s="73" t="str">
        <f t="shared" si="29"/>
        <v/>
      </c>
      <c r="AO29" s="76">
        <f t="shared" si="30"/>
        <v>1</v>
      </c>
      <c r="AP29" s="75">
        <f t="shared" si="31"/>
        <v>0</v>
      </c>
      <c r="AQ29" s="80">
        <v>67</v>
      </c>
      <c r="AR29" s="81">
        <v>60</v>
      </c>
      <c r="AS29" s="72">
        <f t="shared" si="32"/>
        <v>2</v>
      </c>
      <c r="AT29" s="73">
        <f t="shared" si="33"/>
        <v>5</v>
      </c>
      <c r="AU29" s="72" t="str">
        <f t="shared" si="34"/>
        <v/>
      </c>
      <c r="AV29" s="73" t="str">
        <f t="shared" si="35"/>
        <v/>
      </c>
      <c r="AW29" s="76">
        <f t="shared" si="36"/>
        <v>1</v>
      </c>
      <c r="AX29" s="75">
        <f t="shared" si="37"/>
        <v>0</v>
      </c>
      <c r="AY29" s="82" t="str">
        <f t="shared" si="0"/>
        <v>oui</v>
      </c>
      <c r="AZ29" s="86" t="str">
        <f t="shared" si="1"/>
        <v>oui</v>
      </c>
      <c r="BA29" s="87" t="str">
        <f t="shared" si="2"/>
        <v>oui</v>
      </c>
      <c r="BB29" s="82" t="str">
        <f t="shared" si="3"/>
        <v>oui</v>
      </c>
      <c r="BC29" s="114" t="str">
        <f t="shared" si="4"/>
        <v>non</v>
      </c>
      <c r="BD29" s="110" t="str">
        <f t="shared" si="5"/>
        <v>-</v>
      </c>
      <c r="BE29" s="110" t="str">
        <f t="shared" si="6"/>
        <v>-</v>
      </c>
      <c r="BF29" s="131">
        <f t="shared" si="38"/>
        <v>-1</v>
      </c>
      <c r="BG29" s="131">
        <f t="shared" si="39"/>
        <v>2</v>
      </c>
      <c r="BH29" s="130">
        <f t="shared" si="7"/>
        <v>-1</v>
      </c>
      <c r="BI29" s="110" t="str">
        <f t="shared" si="8"/>
        <v>-</v>
      </c>
      <c r="BJ29" s="114" t="str">
        <f t="shared" si="9"/>
        <v>oui</v>
      </c>
      <c r="BK29" s="83" t="str">
        <f t="shared" si="10"/>
        <v>non</v>
      </c>
      <c r="BL29" s="134">
        <f t="shared" si="11"/>
        <v>64</v>
      </c>
      <c r="BM29" s="83">
        <f t="shared" si="12"/>
        <v>57</v>
      </c>
      <c r="BN29" s="82" t="str">
        <f t="shared" si="13"/>
        <v>non</v>
      </c>
      <c r="BO29" s="133" t="str">
        <f t="shared" si="14"/>
        <v>-</v>
      </c>
      <c r="BQ29" s="29"/>
    </row>
    <row r="30" spans="1:69" ht="11.25">
      <c r="A30" s="77" t="s">
        <v>344</v>
      </c>
      <c r="B30" s="92" t="s">
        <v>433</v>
      </c>
      <c r="C30" s="93" t="s">
        <v>336</v>
      </c>
      <c r="D30" s="64">
        <v>860</v>
      </c>
      <c r="E30" s="66" t="s">
        <v>334</v>
      </c>
      <c r="F30" s="66" t="s">
        <v>313</v>
      </c>
      <c r="G30" s="66" t="s">
        <v>434</v>
      </c>
      <c r="H30" s="66" t="s">
        <v>434</v>
      </c>
      <c r="I30" s="64">
        <v>1</v>
      </c>
      <c r="J30" s="66">
        <v>0</v>
      </c>
      <c r="K30" s="66" t="s">
        <v>431</v>
      </c>
      <c r="L30" s="67" t="s">
        <v>305</v>
      </c>
      <c r="M30" s="68" t="s">
        <v>74</v>
      </c>
      <c r="N30" s="69">
        <v>65</v>
      </c>
      <c r="O30" s="70">
        <v>55</v>
      </c>
      <c r="P30" s="71">
        <v>70</v>
      </c>
      <c r="Q30" s="70">
        <v>65</v>
      </c>
      <c r="R30" s="78"/>
      <c r="S30" s="79"/>
      <c r="T30" s="128">
        <f t="shared" si="15"/>
        <v>65</v>
      </c>
      <c r="U30" s="128">
        <f t="shared" si="40"/>
        <v>55</v>
      </c>
      <c r="V30" s="78"/>
      <c r="W30" s="79"/>
      <c r="X30" s="84">
        <v>69</v>
      </c>
      <c r="Y30" s="85">
        <v>63</v>
      </c>
      <c r="Z30" s="72">
        <f t="shared" si="17"/>
        <v>4</v>
      </c>
      <c r="AA30" s="73">
        <f t="shared" si="18"/>
        <v>8</v>
      </c>
      <c r="AB30" s="72" t="str">
        <f t="shared" si="19"/>
        <v/>
      </c>
      <c r="AC30" s="73" t="str">
        <f t="shared" si="20"/>
        <v/>
      </c>
      <c r="AD30" s="72" t="str">
        <f t="shared" si="21"/>
        <v/>
      </c>
      <c r="AE30" s="73" t="str">
        <f t="shared" si="22"/>
        <v/>
      </c>
      <c r="AF30" s="74">
        <f t="shared" si="23"/>
        <v>1</v>
      </c>
      <c r="AG30" s="75">
        <f t="shared" si="24"/>
        <v>0</v>
      </c>
      <c r="AH30" s="74">
        <f t="shared" si="25"/>
        <v>0</v>
      </c>
      <c r="AI30" s="84">
        <v>69</v>
      </c>
      <c r="AJ30" s="85">
        <v>61</v>
      </c>
      <c r="AK30" s="72">
        <f t="shared" si="26"/>
        <v>4</v>
      </c>
      <c r="AL30" s="73">
        <f t="shared" si="27"/>
        <v>6</v>
      </c>
      <c r="AM30" s="72" t="str">
        <f t="shared" si="28"/>
        <v/>
      </c>
      <c r="AN30" s="73" t="str">
        <f t="shared" si="29"/>
        <v/>
      </c>
      <c r="AO30" s="76">
        <f t="shared" si="30"/>
        <v>1</v>
      </c>
      <c r="AP30" s="75">
        <f t="shared" si="31"/>
        <v>0</v>
      </c>
      <c r="AQ30" s="80">
        <v>72</v>
      </c>
      <c r="AR30" s="81">
        <v>65</v>
      </c>
      <c r="AS30" s="72">
        <f t="shared" si="32"/>
        <v>7</v>
      </c>
      <c r="AT30" s="73">
        <f t="shared" si="33"/>
        <v>10</v>
      </c>
      <c r="AU30" s="72">
        <f t="shared" si="34"/>
        <v>2</v>
      </c>
      <c r="AV30" s="73" t="str">
        <f t="shared" si="35"/>
        <v/>
      </c>
      <c r="AW30" s="76">
        <f t="shared" si="36"/>
        <v>1</v>
      </c>
      <c r="AX30" s="75">
        <f t="shared" si="37"/>
        <v>1</v>
      </c>
      <c r="AY30" s="82" t="str">
        <f t="shared" si="0"/>
        <v>oui</v>
      </c>
      <c r="AZ30" s="86" t="str">
        <f t="shared" si="1"/>
        <v>oui</v>
      </c>
      <c r="BA30" s="87" t="str">
        <f t="shared" si="2"/>
        <v>oui</v>
      </c>
      <c r="BB30" s="82" t="str">
        <f t="shared" si="3"/>
        <v>oui</v>
      </c>
      <c r="BC30" s="114" t="str">
        <f t="shared" si="4"/>
        <v>non</v>
      </c>
      <c r="BD30" s="110" t="str">
        <f t="shared" si="5"/>
        <v>-</v>
      </c>
      <c r="BE30" s="110" t="str">
        <f t="shared" si="6"/>
        <v>-</v>
      </c>
      <c r="BF30" s="131">
        <f t="shared" si="38"/>
        <v>4</v>
      </c>
      <c r="BG30" s="131">
        <f t="shared" si="39"/>
        <v>8</v>
      </c>
      <c r="BH30" s="130">
        <f t="shared" si="7"/>
        <v>4</v>
      </c>
      <c r="BI30" s="110" t="str">
        <f t="shared" si="8"/>
        <v>-</v>
      </c>
      <c r="BJ30" s="114" t="str">
        <f t="shared" si="9"/>
        <v>oui</v>
      </c>
      <c r="BK30" s="83" t="str">
        <f t="shared" si="10"/>
        <v>non</v>
      </c>
      <c r="BL30" s="134">
        <f t="shared" si="11"/>
        <v>69</v>
      </c>
      <c r="BM30" s="83">
        <f t="shared" si="12"/>
        <v>63</v>
      </c>
      <c r="BN30" s="82" t="str">
        <f t="shared" si="13"/>
        <v>oui</v>
      </c>
      <c r="BO30" s="133" t="str">
        <f t="shared" si="14"/>
        <v>oui</v>
      </c>
      <c r="BQ30" s="29"/>
    </row>
    <row r="31" spans="1:69" ht="11.25">
      <c r="A31" s="77" t="s">
        <v>345</v>
      </c>
      <c r="B31" s="92" t="s">
        <v>433</v>
      </c>
      <c r="C31" s="93" t="s">
        <v>336</v>
      </c>
      <c r="D31" s="64">
        <v>1201</v>
      </c>
      <c r="E31" s="66" t="s">
        <v>334</v>
      </c>
      <c r="F31" s="66" t="s">
        <v>313</v>
      </c>
      <c r="G31" s="66" t="s">
        <v>434</v>
      </c>
      <c r="H31" s="66" t="s">
        <v>434</v>
      </c>
      <c r="I31" s="64">
        <v>1.01</v>
      </c>
      <c r="J31" s="66">
        <v>1</v>
      </c>
      <c r="K31" s="66" t="s">
        <v>431</v>
      </c>
      <c r="L31" s="67" t="s">
        <v>305</v>
      </c>
      <c r="M31" s="68" t="s">
        <v>74</v>
      </c>
      <c r="N31" s="69">
        <v>65</v>
      </c>
      <c r="O31" s="70">
        <v>55</v>
      </c>
      <c r="P31" s="71">
        <v>70</v>
      </c>
      <c r="Q31" s="70">
        <v>65</v>
      </c>
      <c r="R31" s="78"/>
      <c r="S31" s="79"/>
      <c r="T31" s="128">
        <f t="shared" si="15"/>
        <v>65</v>
      </c>
      <c r="U31" s="128">
        <f t="shared" si="40"/>
        <v>55</v>
      </c>
      <c r="V31" s="78"/>
      <c r="W31" s="79"/>
      <c r="X31" s="84">
        <v>69</v>
      </c>
      <c r="Y31" s="85">
        <v>63</v>
      </c>
      <c r="Z31" s="72">
        <f t="shared" si="17"/>
        <v>4</v>
      </c>
      <c r="AA31" s="73">
        <f t="shared" si="18"/>
        <v>8</v>
      </c>
      <c r="AB31" s="72" t="str">
        <f t="shared" si="19"/>
        <v/>
      </c>
      <c r="AC31" s="73" t="str">
        <f t="shared" si="20"/>
        <v/>
      </c>
      <c r="AD31" s="72" t="str">
        <f t="shared" si="21"/>
        <v/>
      </c>
      <c r="AE31" s="73" t="str">
        <f t="shared" si="22"/>
        <v/>
      </c>
      <c r="AF31" s="74">
        <f t="shared" si="23"/>
        <v>1</v>
      </c>
      <c r="AG31" s="75">
        <f t="shared" si="24"/>
        <v>0</v>
      </c>
      <c r="AH31" s="74">
        <f t="shared" si="25"/>
        <v>0</v>
      </c>
      <c r="AI31" s="84">
        <v>69</v>
      </c>
      <c r="AJ31" s="85">
        <v>61</v>
      </c>
      <c r="AK31" s="72">
        <f t="shared" si="26"/>
        <v>4</v>
      </c>
      <c r="AL31" s="73">
        <f t="shared" si="27"/>
        <v>6</v>
      </c>
      <c r="AM31" s="72" t="str">
        <f t="shared" si="28"/>
        <v/>
      </c>
      <c r="AN31" s="73" t="str">
        <f t="shared" si="29"/>
        <v/>
      </c>
      <c r="AO31" s="76">
        <f t="shared" si="30"/>
        <v>1</v>
      </c>
      <c r="AP31" s="75">
        <f t="shared" si="31"/>
        <v>0</v>
      </c>
      <c r="AQ31" s="80">
        <v>72</v>
      </c>
      <c r="AR31" s="81">
        <v>65</v>
      </c>
      <c r="AS31" s="72">
        <f t="shared" si="32"/>
        <v>7</v>
      </c>
      <c r="AT31" s="73">
        <f t="shared" si="33"/>
        <v>10</v>
      </c>
      <c r="AU31" s="72">
        <f t="shared" si="34"/>
        <v>2</v>
      </c>
      <c r="AV31" s="73" t="str">
        <f t="shared" si="35"/>
        <v/>
      </c>
      <c r="AW31" s="76">
        <f t="shared" si="36"/>
        <v>1</v>
      </c>
      <c r="AX31" s="75">
        <f t="shared" si="37"/>
        <v>1</v>
      </c>
      <c r="AY31" s="82" t="str">
        <f t="shared" si="0"/>
        <v>oui</v>
      </c>
      <c r="AZ31" s="86" t="str">
        <f t="shared" si="1"/>
        <v>oui</v>
      </c>
      <c r="BA31" s="87" t="str">
        <f t="shared" si="2"/>
        <v>oui</v>
      </c>
      <c r="BB31" s="82" t="str">
        <f t="shared" si="3"/>
        <v>oui</v>
      </c>
      <c r="BC31" s="114" t="str">
        <f t="shared" si="4"/>
        <v>non</v>
      </c>
      <c r="BD31" s="110" t="str">
        <f t="shared" si="5"/>
        <v>-</v>
      </c>
      <c r="BE31" s="110" t="str">
        <f t="shared" si="6"/>
        <v>-</v>
      </c>
      <c r="BF31" s="131">
        <f t="shared" si="38"/>
        <v>4</v>
      </c>
      <c r="BG31" s="131">
        <f t="shared" si="39"/>
        <v>8</v>
      </c>
      <c r="BH31" s="130">
        <f t="shared" si="7"/>
        <v>4</v>
      </c>
      <c r="BI31" s="110" t="str">
        <f t="shared" si="8"/>
        <v>-</v>
      </c>
      <c r="BJ31" s="114" t="str">
        <f t="shared" si="9"/>
        <v>oui</v>
      </c>
      <c r="BK31" s="83" t="str">
        <f t="shared" si="10"/>
        <v>non</v>
      </c>
      <c r="BL31" s="134">
        <f t="shared" si="11"/>
        <v>69</v>
      </c>
      <c r="BM31" s="83">
        <f t="shared" si="12"/>
        <v>63</v>
      </c>
      <c r="BN31" s="82" t="str">
        <f t="shared" si="13"/>
        <v>oui</v>
      </c>
      <c r="BO31" s="133" t="str">
        <f t="shared" si="14"/>
        <v>oui</v>
      </c>
      <c r="BQ31" s="29"/>
    </row>
    <row r="32" spans="1:69" ht="11.25">
      <c r="A32" s="77" t="s">
        <v>346</v>
      </c>
      <c r="B32" s="92" t="s">
        <v>433</v>
      </c>
      <c r="C32" s="93" t="s">
        <v>336</v>
      </c>
      <c r="D32" s="64">
        <v>1233</v>
      </c>
      <c r="E32" s="66" t="s">
        <v>334</v>
      </c>
      <c r="F32" s="66" t="s">
        <v>313</v>
      </c>
      <c r="G32" s="66" t="s">
        <v>434</v>
      </c>
      <c r="H32" s="66" t="s">
        <v>434</v>
      </c>
      <c r="I32" s="64">
        <v>1.02</v>
      </c>
      <c r="J32" s="66">
        <v>2</v>
      </c>
      <c r="K32" s="66" t="s">
        <v>431</v>
      </c>
      <c r="L32" s="67" t="s">
        <v>305</v>
      </c>
      <c r="M32" s="68" t="s">
        <v>74</v>
      </c>
      <c r="N32" s="69">
        <v>65</v>
      </c>
      <c r="O32" s="70">
        <v>55</v>
      </c>
      <c r="P32" s="71">
        <v>70</v>
      </c>
      <c r="Q32" s="70">
        <v>65</v>
      </c>
      <c r="R32" s="78"/>
      <c r="S32" s="79"/>
      <c r="T32" s="128">
        <f t="shared" si="15"/>
        <v>65</v>
      </c>
      <c r="U32" s="128">
        <f t="shared" si="40"/>
        <v>55</v>
      </c>
      <c r="V32" s="78"/>
      <c r="W32" s="79"/>
      <c r="X32" s="84">
        <v>69</v>
      </c>
      <c r="Y32" s="85">
        <v>63</v>
      </c>
      <c r="Z32" s="72">
        <f t="shared" si="17"/>
        <v>4</v>
      </c>
      <c r="AA32" s="73">
        <f t="shared" si="18"/>
        <v>8</v>
      </c>
      <c r="AB32" s="72" t="str">
        <f t="shared" si="19"/>
        <v/>
      </c>
      <c r="AC32" s="73" t="str">
        <f t="shared" si="20"/>
        <v/>
      </c>
      <c r="AD32" s="72" t="str">
        <f t="shared" si="21"/>
        <v/>
      </c>
      <c r="AE32" s="73" t="str">
        <f t="shared" si="22"/>
        <v/>
      </c>
      <c r="AF32" s="74">
        <f t="shared" si="23"/>
        <v>1</v>
      </c>
      <c r="AG32" s="75">
        <f t="shared" si="24"/>
        <v>0</v>
      </c>
      <c r="AH32" s="74">
        <f t="shared" si="25"/>
        <v>0</v>
      </c>
      <c r="AI32" s="84">
        <v>68</v>
      </c>
      <c r="AJ32" s="85">
        <v>60</v>
      </c>
      <c r="AK32" s="72">
        <f t="shared" si="26"/>
        <v>3</v>
      </c>
      <c r="AL32" s="73">
        <f t="shared" si="27"/>
        <v>5</v>
      </c>
      <c r="AM32" s="72" t="str">
        <f t="shared" si="28"/>
        <v/>
      </c>
      <c r="AN32" s="73" t="str">
        <f t="shared" si="29"/>
        <v/>
      </c>
      <c r="AO32" s="76">
        <f t="shared" si="30"/>
        <v>1</v>
      </c>
      <c r="AP32" s="75">
        <f t="shared" si="31"/>
        <v>0</v>
      </c>
      <c r="AQ32" s="80">
        <v>72</v>
      </c>
      <c r="AR32" s="81">
        <v>65</v>
      </c>
      <c r="AS32" s="72">
        <f t="shared" si="32"/>
        <v>7</v>
      </c>
      <c r="AT32" s="73">
        <f t="shared" si="33"/>
        <v>10</v>
      </c>
      <c r="AU32" s="72">
        <f t="shared" si="34"/>
        <v>2</v>
      </c>
      <c r="AV32" s="73" t="str">
        <f t="shared" si="35"/>
        <v/>
      </c>
      <c r="AW32" s="76">
        <f t="shared" si="36"/>
        <v>1</v>
      </c>
      <c r="AX32" s="75">
        <f t="shared" si="37"/>
        <v>1</v>
      </c>
      <c r="AY32" s="82" t="str">
        <f t="shared" si="0"/>
        <v>oui</v>
      </c>
      <c r="AZ32" s="86" t="str">
        <f t="shared" si="1"/>
        <v>oui</v>
      </c>
      <c r="BA32" s="87" t="str">
        <f t="shared" si="2"/>
        <v>oui</v>
      </c>
      <c r="BB32" s="82" t="str">
        <f t="shared" si="3"/>
        <v>oui</v>
      </c>
      <c r="BC32" s="114" t="str">
        <f t="shared" si="4"/>
        <v>non</v>
      </c>
      <c r="BD32" s="110" t="str">
        <f t="shared" si="5"/>
        <v>-</v>
      </c>
      <c r="BE32" s="110" t="str">
        <f t="shared" si="6"/>
        <v>-</v>
      </c>
      <c r="BF32" s="131">
        <f t="shared" si="38"/>
        <v>4</v>
      </c>
      <c r="BG32" s="131">
        <f t="shared" si="39"/>
        <v>8</v>
      </c>
      <c r="BH32" s="130">
        <f t="shared" si="7"/>
        <v>4</v>
      </c>
      <c r="BI32" s="110" t="str">
        <f t="shared" si="8"/>
        <v>-</v>
      </c>
      <c r="BJ32" s="114" t="str">
        <f t="shared" si="9"/>
        <v>oui</v>
      </c>
      <c r="BK32" s="83" t="str">
        <f t="shared" si="10"/>
        <v>non</v>
      </c>
      <c r="BL32" s="134">
        <f t="shared" si="11"/>
        <v>69</v>
      </c>
      <c r="BM32" s="83">
        <f t="shared" si="12"/>
        <v>63</v>
      </c>
      <c r="BN32" s="82" t="str">
        <f t="shared" si="13"/>
        <v>oui</v>
      </c>
      <c r="BO32" s="133" t="str">
        <f t="shared" si="14"/>
        <v>oui</v>
      </c>
      <c r="BQ32" s="29"/>
    </row>
    <row r="33" spans="1:69" ht="11.25">
      <c r="A33" s="77" t="s">
        <v>347</v>
      </c>
      <c r="B33" s="92" t="s">
        <v>433</v>
      </c>
      <c r="C33" s="93" t="s">
        <v>336</v>
      </c>
      <c r="D33" s="64">
        <v>1247</v>
      </c>
      <c r="E33" s="66" t="s">
        <v>334</v>
      </c>
      <c r="F33" s="66" t="s">
        <v>313</v>
      </c>
      <c r="G33" s="66" t="s">
        <v>434</v>
      </c>
      <c r="H33" s="66" t="s">
        <v>434</v>
      </c>
      <c r="I33" s="64">
        <v>2</v>
      </c>
      <c r="J33" s="66">
        <v>0</v>
      </c>
      <c r="K33" s="66" t="s">
        <v>69</v>
      </c>
      <c r="L33" s="67" t="s">
        <v>305</v>
      </c>
      <c r="M33" s="68" t="s">
        <v>74</v>
      </c>
      <c r="N33" s="69">
        <v>65</v>
      </c>
      <c r="O33" s="70">
        <v>55</v>
      </c>
      <c r="P33" s="71">
        <v>70</v>
      </c>
      <c r="Q33" s="70">
        <v>65</v>
      </c>
      <c r="R33" s="78"/>
      <c r="S33" s="79"/>
      <c r="T33" s="128">
        <f t="shared" si="15"/>
        <v>65</v>
      </c>
      <c r="U33" s="128">
        <f t="shared" si="40"/>
        <v>55</v>
      </c>
      <c r="V33" s="78"/>
      <c r="W33" s="79"/>
      <c r="X33" s="84">
        <v>71</v>
      </c>
      <c r="Y33" s="85">
        <v>64</v>
      </c>
      <c r="Z33" s="72">
        <f t="shared" si="17"/>
        <v>6</v>
      </c>
      <c r="AA33" s="73">
        <f t="shared" si="18"/>
        <v>9</v>
      </c>
      <c r="AB33" s="72">
        <f t="shared" si="19"/>
        <v>1</v>
      </c>
      <c r="AC33" s="73" t="str">
        <f t="shared" si="20"/>
        <v/>
      </c>
      <c r="AD33" s="72" t="str">
        <f t="shared" si="21"/>
        <v/>
      </c>
      <c r="AE33" s="73" t="str">
        <f t="shared" si="22"/>
        <v/>
      </c>
      <c r="AF33" s="74">
        <f t="shared" si="23"/>
        <v>1</v>
      </c>
      <c r="AG33" s="75">
        <f t="shared" si="24"/>
        <v>1</v>
      </c>
      <c r="AH33" s="74">
        <f t="shared" si="25"/>
        <v>0</v>
      </c>
      <c r="AI33" s="84">
        <v>69</v>
      </c>
      <c r="AJ33" s="85">
        <v>61</v>
      </c>
      <c r="AK33" s="72">
        <f t="shared" si="26"/>
        <v>4</v>
      </c>
      <c r="AL33" s="73">
        <f t="shared" si="27"/>
        <v>6</v>
      </c>
      <c r="AM33" s="72" t="str">
        <f t="shared" si="28"/>
        <v/>
      </c>
      <c r="AN33" s="73" t="str">
        <f t="shared" si="29"/>
        <v/>
      </c>
      <c r="AO33" s="76">
        <f t="shared" si="30"/>
        <v>1</v>
      </c>
      <c r="AP33" s="75">
        <f t="shared" si="31"/>
        <v>0</v>
      </c>
      <c r="AQ33" s="80">
        <v>73</v>
      </c>
      <c r="AR33" s="81">
        <v>66</v>
      </c>
      <c r="AS33" s="72">
        <f t="shared" si="32"/>
        <v>8</v>
      </c>
      <c r="AT33" s="73">
        <f t="shared" si="33"/>
        <v>11</v>
      </c>
      <c r="AU33" s="72">
        <f t="shared" si="34"/>
        <v>3</v>
      </c>
      <c r="AV33" s="73">
        <f t="shared" si="35"/>
        <v>1</v>
      </c>
      <c r="AW33" s="76">
        <f t="shared" si="36"/>
        <v>1</v>
      </c>
      <c r="AX33" s="75">
        <f t="shared" si="37"/>
        <v>1</v>
      </c>
      <c r="AY33" s="82" t="str">
        <f t="shared" si="0"/>
        <v>oui</v>
      </c>
      <c r="AZ33" s="86" t="str">
        <f t="shared" si="1"/>
        <v>oui</v>
      </c>
      <c r="BA33" s="87" t="str">
        <f t="shared" si="2"/>
        <v>oui</v>
      </c>
      <c r="BB33" s="82" t="str">
        <f t="shared" si="3"/>
        <v>oui</v>
      </c>
      <c r="BC33" s="114" t="str">
        <f t="shared" si="4"/>
        <v>non</v>
      </c>
      <c r="BD33" s="110" t="str">
        <f t="shared" si="5"/>
        <v>-</v>
      </c>
      <c r="BE33" s="110" t="str">
        <f t="shared" si="6"/>
        <v>-</v>
      </c>
      <c r="BF33" s="131">
        <f t="shared" si="38"/>
        <v>6</v>
      </c>
      <c r="BG33" s="131">
        <f t="shared" si="39"/>
        <v>9</v>
      </c>
      <c r="BH33" s="130">
        <f t="shared" si="7"/>
        <v>6</v>
      </c>
      <c r="BI33" s="110" t="str">
        <f t="shared" si="8"/>
        <v>-</v>
      </c>
      <c r="BJ33" s="114" t="str">
        <f t="shared" si="9"/>
        <v>oui</v>
      </c>
      <c r="BK33" s="83" t="str">
        <f t="shared" si="10"/>
        <v>non</v>
      </c>
      <c r="BL33" s="134">
        <f t="shared" si="11"/>
        <v>71</v>
      </c>
      <c r="BM33" s="83">
        <f t="shared" si="12"/>
        <v>64</v>
      </c>
      <c r="BN33" s="82" t="str">
        <f t="shared" si="13"/>
        <v>oui</v>
      </c>
      <c r="BO33" s="133" t="str">
        <f t="shared" si="14"/>
        <v>non</v>
      </c>
      <c r="BQ33" s="29"/>
    </row>
    <row r="34" spans="1:69" ht="11.25">
      <c r="A34" s="77" t="s">
        <v>348</v>
      </c>
      <c r="B34" s="92" t="s">
        <v>433</v>
      </c>
      <c r="C34" s="93" t="s">
        <v>336</v>
      </c>
      <c r="D34" s="64">
        <v>1289</v>
      </c>
      <c r="E34" s="66" t="s">
        <v>334</v>
      </c>
      <c r="F34" s="66" t="s">
        <v>313</v>
      </c>
      <c r="G34" s="66" t="s">
        <v>434</v>
      </c>
      <c r="H34" s="66" t="s">
        <v>434</v>
      </c>
      <c r="I34" s="64">
        <v>2.0099999999999998</v>
      </c>
      <c r="J34" s="66">
        <v>1</v>
      </c>
      <c r="K34" s="66" t="s">
        <v>69</v>
      </c>
      <c r="L34" s="67" t="s">
        <v>305</v>
      </c>
      <c r="M34" s="68" t="s">
        <v>74</v>
      </c>
      <c r="N34" s="69">
        <v>65</v>
      </c>
      <c r="O34" s="70">
        <v>55</v>
      </c>
      <c r="P34" s="71">
        <v>70</v>
      </c>
      <c r="Q34" s="70">
        <v>65</v>
      </c>
      <c r="R34" s="78"/>
      <c r="S34" s="79"/>
      <c r="T34" s="128">
        <f t="shared" si="15"/>
        <v>65</v>
      </c>
      <c r="U34" s="128">
        <f t="shared" si="40"/>
        <v>55</v>
      </c>
      <c r="V34" s="78"/>
      <c r="W34" s="79"/>
      <c r="X34" s="84">
        <v>71</v>
      </c>
      <c r="Y34" s="85">
        <v>64</v>
      </c>
      <c r="Z34" s="72">
        <f t="shared" si="17"/>
        <v>6</v>
      </c>
      <c r="AA34" s="73">
        <f t="shared" si="18"/>
        <v>9</v>
      </c>
      <c r="AB34" s="72">
        <f t="shared" si="19"/>
        <v>1</v>
      </c>
      <c r="AC34" s="73" t="str">
        <f t="shared" si="20"/>
        <v/>
      </c>
      <c r="AD34" s="72" t="str">
        <f t="shared" si="21"/>
        <v/>
      </c>
      <c r="AE34" s="73" t="str">
        <f t="shared" si="22"/>
        <v/>
      </c>
      <c r="AF34" s="74">
        <f t="shared" si="23"/>
        <v>1</v>
      </c>
      <c r="AG34" s="75">
        <f t="shared" si="24"/>
        <v>1</v>
      </c>
      <c r="AH34" s="74">
        <f t="shared" si="25"/>
        <v>0</v>
      </c>
      <c r="AI34" s="84">
        <v>69</v>
      </c>
      <c r="AJ34" s="85">
        <v>61</v>
      </c>
      <c r="AK34" s="72">
        <f t="shared" si="26"/>
        <v>4</v>
      </c>
      <c r="AL34" s="73">
        <f t="shared" si="27"/>
        <v>6</v>
      </c>
      <c r="AM34" s="72" t="str">
        <f t="shared" si="28"/>
        <v/>
      </c>
      <c r="AN34" s="73" t="str">
        <f t="shared" si="29"/>
        <v/>
      </c>
      <c r="AO34" s="76">
        <f t="shared" si="30"/>
        <v>1</v>
      </c>
      <c r="AP34" s="75">
        <f t="shared" si="31"/>
        <v>0</v>
      </c>
      <c r="AQ34" s="80">
        <v>73</v>
      </c>
      <c r="AR34" s="81">
        <v>66</v>
      </c>
      <c r="AS34" s="72">
        <f t="shared" si="32"/>
        <v>8</v>
      </c>
      <c r="AT34" s="73">
        <f t="shared" si="33"/>
        <v>11</v>
      </c>
      <c r="AU34" s="72">
        <f t="shared" si="34"/>
        <v>3</v>
      </c>
      <c r="AV34" s="73">
        <f t="shared" si="35"/>
        <v>1</v>
      </c>
      <c r="AW34" s="76">
        <f t="shared" si="36"/>
        <v>1</v>
      </c>
      <c r="AX34" s="75">
        <f t="shared" si="37"/>
        <v>1</v>
      </c>
      <c r="AY34" s="82" t="str">
        <f t="shared" si="0"/>
        <v>oui</v>
      </c>
      <c r="AZ34" s="86" t="str">
        <f t="shared" si="1"/>
        <v>oui</v>
      </c>
      <c r="BA34" s="87" t="str">
        <f t="shared" si="2"/>
        <v>oui</v>
      </c>
      <c r="BB34" s="82" t="str">
        <f t="shared" si="3"/>
        <v>oui</v>
      </c>
      <c r="BC34" s="114" t="str">
        <f t="shared" si="4"/>
        <v>non</v>
      </c>
      <c r="BD34" s="110" t="str">
        <f t="shared" si="5"/>
        <v>-</v>
      </c>
      <c r="BE34" s="110" t="str">
        <f t="shared" si="6"/>
        <v>-</v>
      </c>
      <c r="BF34" s="131">
        <f t="shared" si="38"/>
        <v>6</v>
      </c>
      <c r="BG34" s="131">
        <f t="shared" si="39"/>
        <v>9</v>
      </c>
      <c r="BH34" s="130">
        <f t="shared" si="7"/>
        <v>6</v>
      </c>
      <c r="BI34" s="110" t="str">
        <f t="shared" si="8"/>
        <v>-</v>
      </c>
      <c r="BJ34" s="114" t="str">
        <f t="shared" si="9"/>
        <v>oui</v>
      </c>
      <c r="BK34" s="83" t="str">
        <f t="shared" si="10"/>
        <v>non</v>
      </c>
      <c r="BL34" s="134">
        <f t="shared" si="11"/>
        <v>71</v>
      </c>
      <c r="BM34" s="83">
        <f t="shared" si="12"/>
        <v>64</v>
      </c>
      <c r="BN34" s="82" t="str">
        <f t="shared" si="13"/>
        <v>oui</v>
      </c>
      <c r="BO34" s="133" t="str">
        <f t="shared" si="14"/>
        <v>non</v>
      </c>
      <c r="BQ34" s="29"/>
    </row>
    <row r="35" spans="1:69" ht="11.25">
      <c r="A35" s="77" t="s">
        <v>349</v>
      </c>
      <c r="B35" s="92" t="s">
        <v>433</v>
      </c>
      <c r="C35" s="93" t="s">
        <v>336</v>
      </c>
      <c r="D35" s="64">
        <v>1311</v>
      </c>
      <c r="E35" s="66" t="s">
        <v>334</v>
      </c>
      <c r="F35" s="66" t="s">
        <v>313</v>
      </c>
      <c r="G35" s="66" t="s">
        <v>434</v>
      </c>
      <c r="H35" s="66" t="s">
        <v>434</v>
      </c>
      <c r="I35" s="64">
        <v>2.02</v>
      </c>
      <c r="J35" s="66">
        <v>2</v>
      </c>
      <c r="K35" s="66" t="s">
        <v>69</v>
      </c>
      <c r="L35" s="67" t="s">
        <v>305</v>
      </c>
      <c r="M35" s="68" t="s">
        <v>74</v>
      </c>
      <c r="N35" s="69">
        <v>65</v>
      </c>
      <c r="O35" s="70">
        <v>55</v>
      </c>
      <c r="P35" s="71">
        <v>70</v>
      </c>
      <c r="Q35" s="70">
        <v>65</v>
      </c>
      <c r="R35" s="78"/>
      <c r="S35" s="79"/>
      <c r="T35" s="128">
        <f t="shared" si="15"/>
        <v>65</v>
      </c>
      <c r="U35" s="128">
        <f t="shared" si="40"/>
        <v>55</v>
      </c>
      <c r="V35" s="78"/>
      <c r="W35" s="79"/>
      <c r="X35" s="84">
        <v>71</v>
      </c>
      <c r="Y35" s="85">
        <v>64</v>
      </c>
      <c r="Z35" s="72">
        <f t="shared" si="17"/>
        <v>6</v>
      </c>
      <c r="AA35" s="73">
        <f t="shared" si="18"/>
        <v>9</v>
      </c>
      <c r="AB35" s="72">
        <f t="shared" si="19"/>
        <v>1</v>
      </c>
      <c r="AC35" s="73" t="str">
        <f t="shared" si="20"/>
        <v/>
      </c>
      <c r="AD35" s="72" t="str">
        <f t="shared" si="21"/>
        <v/>
      </c>
      <c r="AE35" s="73" t="str">
        <f t="shared" si="22"/>
        <v/>
      </c>
      <c r="AF35" s="74">
        <f t="shared" si="23"/>
        <v>1</v>
      </c>
      <c r="AG35" s="75">
        <f t="shared" si="24"/>
        <v>1</v>
      </c>
      <c r="AH35" s="74">
        <f t="shared" si="25"/>
        <v>0</v>
      </c>
      <c r="AI35" s="84">
        <v>68</v>
      </c>
      <c r="AJ35" s="85">
        <v>60</v>
      </c>
      <c r="AK35" s="72">
        <f t="shared" si="26"/>
        <v>3</v>
      </c>
      <c r="AL35" s="73">
        <f t="shared" si="27"/>
        <v>5</v>
      </c>
      <c r="AM35" s="72" t="str">
        <f t="shared" si="28"/>
        <v/>
      </c>
      <c r="AN35" s="73" t="str">
        <f t="shared" si="29"/>
        <v/>
      </c>
      <c r="AO35" s="76">
        <f t="shared" si="30"/>
        <v>1</v>
      </c>
      <c r="AP35" s="75">
        <f t="shared" si="31"/>
        <v>0</v>
      </c>
      <c r="AQ35" s="80">
        <v>73</v>
      </c>
      <c r="AR35" s="81">
        <v>65</v>
      </c>
      <c r="AS35" s="72">
        <f t="shared" si="32"/>
        <v>8</v>
      </c>
      <c r="AT35" s="73">
        <f t="shared" si="33"/>
        <v>10</v>
      </c>
      <c r="AU35" s="72">
        <f t="shared" si="34"/>
        <v>3</v>
      </c>
      <c r="AV35" s="73" t="str">
        <f t="shared" si="35"/>
        <v/>
      </c>
      <c r="AW35" s="76">
        <f t="shared" si="36"/>
        <v>1</v>
      </c>
      <c r="AX35" s="75">
        <f t="shared" si="37"/>
        <v>1</v>
      </c>
      <c r="AY35" s="82" t="str">
        <f t="shared" si="0"/>
        <v>oui</v>
      </c>
      <c r="AZ35" s="86" t="str">
        <f t="shared" si="1"/>
        <v>oui</v>
      </c>
      <c r="BA35" s="87" t="str">
        <f t="shared" si="2"/>
        <v>oui</v>
      </c>
      <c r="BB35" s="82" t="str">
        <f t="shared" si="3"/>
        <v>oui</v>
      </c>
      <c r="BC35" s="114" t="str">
        <f t="shared" si="4"/>
        <v>non</v>
      </c>
      <c r="BD35" s="110" t="str">
        <f t="shared" si="5"/>
        <v>-</v>
      </c>
      <c r="BE35" s="110" t="str">
        <f t="shared" si="6"/>
        <v>-</v>
      </c>
      <c r="BF35" s="131">
        <f t="shared" si="38"/>
        <v>6</v>
      </c>
      <c r="BG35" s="131">
        <f t="shared" si="39"/>
        <v>9</v>
      </c>
      <c r="BH35" s="130">
        <f t="shared" si="7"/>
        <v>6</v>
      </c>
      <c r="BI35" s="110" t="str">
        <f t="shared" si="8"/>
        <v>-</v>
      </c>
      <c r="BJ35" s="114" t="str">
        <f t="shared" si="9"/>
        <v>oui</v>
      </c>
      <c r="BK35" s="83" t="str">
        <f t="shared" si="10"/>
        <v>non</v>
      </c>
      <c r="BL35" s="134">
        <f t="shared" si="11"/>
        <v>71</v>
      </c>
      <c r="BM35" s="83">
        <f t="shared" si="12"/>
        <v>64</v>
      </c>
      <c r="BN35" s="82" t="str">
        <f t="shared" si="13"/>
        <v>oui</v>
      </c>
      <c r="BO35" s="133" t="str">
        <f t="shared" si="14"/>
        <v>non</v>
      </c>
      <c r="BQ35" s="29"/>
    </row>
    <row r="36" spans="1:69" ht="11.25">
      <c r="A36" s="77" t="s">
        <v>350</v>
      </c>
      <c r="B36" s="92" t="s">
        <v>433</v>
      </c>
      <c r="C36" s="93" t="s">
        <v>336</v>
      </c>
      <c r="D36" s="64">
        <v>1313</v>
      </c>
      <c r="E36" s="66" t="s">
        <v>334</v>
      </c>
      <c r="F36" s="66" t="s">
        <v>313</v>
      </c>
      <c r="G36" s="66" t="s">
        <v>434</v>
      </c>
      <c r="H36" s="66" t="s">
        <v>434</v>
      </c>
      <c r="I36" s="64">
        <v>1</v>
      </c>
      <c r="J36" s="66">
        <v>0</v>
      </c>
      <c r="K36" s="66" t="s">
        <v>431</v>
      </c>
      <c r="L36" s="67" t="s">
        <v>305</v>
      </c>
      <c r="M36" s="68" t="s">
        <v>74</v>
      </c>
      <c r="N36" s="69">
        <v>65</v>
      </c>
      <c r="O36" s="70">
        <v>55</v>
      </c>
      <c r="P36" s="71">
        <v>70</v>
      </c>
      <c r="Q36" s="70">
        <v>65</v>
      </c>
      <c r="R36" s="78">
        <v>64</v>
      </c>
      <c r="S36" s="79">
        <v>57</v>
      </c>
      <c r="T36" s="128">
        <f t="shared" si="15"/>
        <v>65</v>
      </c>
      <c r="U36" s="128">
        <f t="shared" si="40"/>
        <v>57</v>
      </c>
      <c r="V36" s="78"/>
      <c r="W36" s="79"/>
      <c r="X36" s="84">
        <v>62</v>
      </c>
      <c r="Y36" s="85">
        <v>55</v>
      </c>
      <c r="Z36" s="72" t="str">
        <f t="shared" si="17"/>
        <v/>
      </c>
      <c r="AA36" s="73" t="str">
        <f t="shared" si="18"/>
        <v/>
      </c>
      <c r="AB36" s="72" t="str">
        <f t="shared" si="19"/>
        <v/>
      </c>
      <c r="AC36" s="73" t="str">
        <f t="shared" si="20"/>
        <v/>
      </c>
      <c r="AD36" s="72" t="str">
        <f t="shared" si="21"/>
        <v/>
      </c>
      <c r="AE36" s="73" t="str">
        <f t="shared" si="22"/>
        <v/>
      </c>
      <c r="AF36" s="74">
        <f t="shared" si="23"/>
        <v>0</v>
      </c>
      <c r="AG36" s="75">
        <f t="shared" si="24"/>
        <v>0</v>
      </c>
      <c r="AH36" s="74">
        <f t="shared" si="25"/>
        <v>0</v>
      </c>
      <c r="AI36" s="84">
        <v>59</v>
      </c>
      <c r="AJ36" s="85">
        <v>51</v>
      </c>
      <c r="AK36" s="72" t="str">
        <f t="shared" si="26"/>
        <v/>
      </c>
      <c r="AL36" s="73" t="str">
        <f t="shared" si="27"/>
        <v/>
      </c>
      <c r="AM36" s="72" t="str">
        <f t="shared" si="28"/>
        <v/>
      </c>
      <c r="AN36" s="73" t="str">
        <f t="shared" si="29"/>
        <v/>
      </c>
      <c r="AO36" s="76">
        <f t="shared" si="30"/>
        <v>0</v>
      </c>
      <c r="AP36" s="75">
        <f t="shared" si="31"/>
        <v>0</v>
      </c>
      <c r="AQ36" s="80">
        <v>64</v>
      </c>
      <c r="AR36" s="81">
        <v>56</v>
      </c>
      <c r="AS36" s="72" t="str">
        <f t="shared" si="32"/>
        <v/>
      </c>
      <c r="AT36" s="73">
        <f t="shared" si="33"/>
        <v>1</v>
      </c>
      <c r="AU36" s="72" t="str">
        <f t="shared" si="34"/>
        <v/>
      </c>
      <c r="AV36" s="73" t="str">
        <f t="shared" si="35"/>
        <v/>
      </c>
      <c r="AW36" s="76">
        <f t="shared" si="36"/>
        <v>1</v>
      </c>
      <c r="AX36" s="75">
        <f t="shared" si="37"/>
        <v>0</v>
      </c>
      <c r="AY36" s="82" t="str">
        <f t="shared" si="0"/>
        <v>oui</v>
      </c>
      <c r="AZ36" s="86" t="str">
        <f t="shared" si="1"/>
        <v>non</v>
      </c>
      <c r="BA36" s="87" t="str">
        <f t="shared" si="2"/>
        <v>non</v>
      </c>
      <c r="BB36" s="82" t="str">
        <f t="shared" si="3"/>
        <v>oui</v>
      </c>
      <c r="BC36" s="114" t="str">
        <f t="shared" si="4"/>
        <v>oui</v>
      </c>
      <c r="BD36" s="110" t="str">
        <f t="shared" si="5"/>
        <v>oui</v>
      </c>
      <c r="BE36" s="110" t="str">
        <f t="shared" si="6"/>
        <v>oui</v>
      </c>
      <c r="BF36" s="131">
        <f t="shared" si="38"/>
        <v>-3</v>
      </c>
      <c r="BG36" s="131">
        <f t="shared" si="39"/>
        <v>-2</v>
      </c>
      <c r="BH36" s="130">
        <f t="shared" si="7"/>
        <v>-3</v>
      </c>
      <c r="BI36" s="110" t="str">
        <f t="shared" si="8"/>
        <v>non</v>
      </c>
      <c r="BJ36" s="114" t="str">
        <f t="shared" si="9"/>
        <v>non</v>
      </c>
      <c r="BK36" s="83" t="str">
        <f t="shared" si="10"/>
        <v>non</v>
      </c>
      <c r="BL36" s="134" t="str">
        <f t="shared" si="11"/>
        <v>-</v>
      </c>
      <c r="BM36" s="83" t="str">
        <f t="shared" si="12"/>
        <v>-</v>
      </c>
      <c r="BN36" s="82" t="str">
        <f t="shared" si="13"/>
        <v>non</v>
      </c>
      <c r="BO36" s="133" t="str">
        <f t="shared" si="14"/>
        <v>-</v>
      </c>
      <c r="BQ36" s="29"/>
    </row>
    <row r="37" spans="1:69" ht="11.25">
      <c r="A37" s="77" t="s">
        <v>371</v>
      </c>
      <c r="B37" s="92" t="s">
        <v>433</v>
      </c>
      <c r="C37" s="93" t="s">
        <v>336</v>
      </c>
      <c r="D37" s="64">
        <v>1411</v>
      </c>
      <c r="E37" s="66" t="s">
        <v>334</v>
      </c>
      <c r="F37" s="66" t="s">
        <v>313</v>
      </c>
      <c r="G37" s="66" t="s">
        <v>434</v>
      </c>
      <c r="H37" s="66" t="s">
        <v>434</v>
      </c>
      <c r="I37" s="64">
        <v>1.01</v>
      </c>
      <c r="J37" s="66">
        <v>1</v>
      </c>
      <c r="K37" s="66" t="s">
        <v>431</v>
      </c>
      <c r="L37" s="67" t="s">
        <v>305</v>
      </c>
      <c r="M37" s="68" t="s">
        <v>74</v>
      </c>
      <c r="N37" s="69">
        <v>65</v>
      </c>
      <c r="O37" s="70">
        <v>55</v>
      </c>
      <c r="P37" s="71">
        <v>70</v>
      </c>
      <c r="Q37" s="70">
        <v>65</v>
      </c>
      <c r="R37" s="78">
        <v>64</v>
      </c>
      <c r="S37" s="79">
        <v>57</v>
      </c>
      <c r="T37" s="128">
        <f t="shared" si="15"/>
        <v>65</v>
      </c>
      <c r="U37" s="128">
        <f t="shared" si="40"/>
        <v>57</v>
      </c>
      <c r="V37" s="78"/>
      <c r="W37" s="79"/>
      <c r="X37" s="84">
        <v>62</v>
      </c>
      <c r="Y37" s="85">
        <v>55</v>
      </c>
      <c r="Z37" s="72" t="str">
        <f t="shared" si="17"/>
        <v/>
      </c>
      <c r="AA37" s="73" t="str">
        <f t="shared" si="18"/>
        <v/>
      </c>
      <c r="AB37" s="72" t="str">
        <f t="shared" si="19"/>
        <v/>
      </c>
      <c r="AC37" s="73" t="str">
        <f t="shared" si="20"/>
        <v/>
      </c>
      <c r="AD37" s="72" t="str">
        <f t="shared" si="21"/>
        <v/>
      </c>
      <c r="AE37" s="73" t="str">
        <f t="shared" si="22"/>
        <v/>
      </c>
      <c r="AF37" s="74">
        <f t="shared" si="23"/>
        <v>0</v>
      </c>
      <c r="AG37" s="75">
        <f t="shared" si="24"/>
        <v>0</v>
      </c>
      <c r="AH37" s="74">
        <f t="shared" si="25"/>
        <v>0</v>
      </c>
      <c r="AI37" s="84">
        <v>58</v>
      </c>
      <c r="AJ37" s="85">
        <v>50</v>
      </c>
      <c r="AK37" s="72" t="str">
        <f t="shared" si="26"/>
        <v/>
      </c>
      <c r="AL37" s="73" t="str">
        <f t="shared" si="27"/>
        <v/>
      </c>
      <c r="AM37" s="72" t="str">
        <f t="shared" si="28"/>
        <v/>
      </c>
      <c r="AN37" s="73" t="str">
        <f t="shared" si="29"/>
        <v/>
      </c>
      <c r="AO37" s="76">
        <f t="shared" si="30"/>
        <v>0</v>
      </c>
      <c r="AP37" s="75">
        <f t="shared" si="31"/>
        <v>0</v>
      </c>
      <c r="AQ37" s="80">
        <v>63</v>
      </c>
      <c r="AR37" s="81">
        <v>56</v>
      </c>
      <c r="AS37" s="72" t="str">
        <f t="shared" si="32"/>
        <v/>
      </c>
      <c r="AT37" s="73">
        <f t="shared" si="33"/>
        <v>1</v>
      </c>
      <c r="AU37" s="72" t="str">
        <f t="shared" si="34"/>
        <v/>
      </c>
      <c r="AV37" s="73" t="str">
        <f t="shared" si="35"/>
        <v/>
      </c>
      <c r="AW37" s="76">
        <f t="shared" si="36"/>
        <v>1</v>
      </c>
      <c r="AX37" s="75">
        <f t="shared" si="37"/>
        <v>0</v>
      </c>
      <c r="AY37" s="82" t="str">
        <f t="shared" si="0"/>
        <v>oui</v>
      </c>
      <c r="AZ37" s="86" t="str">
        <f t="shared" si="1"/>
        <v>non</v>
      </c>
      <c r="BA37" s="87" t="str">
        <f t="shared" si="2"/>
        <v>non</v>
      </c>
      <c r="BB37" s="82" t="str">
        <f t="shared" si="3"/>
        <v>oui</v>
      </c>
      <c r="BC37" s="114" t="str">
        <f t="shared" si="4"/>
        <v>oui</v>
      </c>
      <c r="BD37" s="110" t="str">
        <f t="shared" si="5"/>
        <v>oui</v>
      </c>
      <c r="BE37" s="110" t="str">
        <f t="shared" si="6"/>
        <v>oui</v>
      </c>
      <c r="BF37" s="131">
        <f t="shared" si="38"/>
        <v>-3</v>
      </c>
      <c r="BG37" s="131">
        <f t="shared" si="39"/>
        <v>-2</v>
      </c>
      <c r="BH37" s="130">
        <f t="shared" si="7"/>
        <v>-3</v>
      </c>
      <c r="BI37" s="110" t="str">
        <f t="shared" si="8"/>
        <v>non</v>
      </c>
      <c r="BJ37" s="114" t="str">
        <f t="shared" si="9"/>
        <v>non</v>
      </c>
      <c r="BK37" s="83" t="str">
        <f t="shared" si="10"/>
        <v>non</v>
      </c>
      <c r="BL37" s="134" t="str">
        <f t="shared" si="11"/>
        <v>-</v>
      </c>
      <c r="BM37" s="83" t="str">
        <f t="shared" si="12"/>
        <v>-</v>
      </c>
      <c r="BN37" s="82" t="str">
        <f t="shared" si="13"/>
        <v>non</v>
      </c>
      <c r="BO37" s="133" t="str">
        <f t="shared" si="14"/>
        <v>-</v>
      </c>
      <c r="BQ37" s="29"/>
    </row>
    <row r="38" spans="1:69" ht="11.25">
      <c r="A38" s="77" t="s">
        <v>351</v>
      </c>
      <c r="B38" s="92" t="s">
        <v>433</v>
      </c>
      <c r="C38" s="93" t="s">
        <v>336</v>
      </c>
      <c r="D38" s="64">
        <v>1436</v>
      </c>
      <c r="E38" s="66" t="s">
        <v>334</v>
      </c>
      <c r="F38" s="66" t="s">
        <v>313</v>
      </c>
      <c r="G38" s="66" t="s">
        <v>434</v>
      </c>
      <c r="H38" s="66" t="s">
        <v>434</v>
      </c>
      <c r="I38" s="64">
        <v>2</v>
      </c>
      <c r="J38" s="66">
        <v>0</v>
      </c>
      <c r="K38" s="66" t="s">
        <v>69</v>
      </c>
      <c r="L38" s="67" t="s">
        <v>305</v>
      </c>
      <c r="M38" s="68" t="s">
        <v>74</v>
      </c>
      <c r="N38" s="69">
        <v>65</v>
      </c>
      <c r="O38" s="70">
        <v>55</v>
      </c>
      <c r="P38" s="71">
        <v>70</v>
      </c>
      <c r="Q38" s="70">
        <v>65</v>
      </c>
      <c r="R38" s="78">
        <v>67</v>
      </c>
      <c r="S38" s="79">
        <v>60</v>
      </c>
      <c r="T38" s="128">
        <f t="shared" si="15"/>
        <v>67</v>
      </c>
      <c r="U38" s="128">
        <f t="shared" si="40"/>
        <v>60</v>
      </c>
      <c r="V38" s="78"/>
      <c r="W38" s="79"/>
      <c r="X38" s="84">
        <v>64</v>
      </c>
      <c r="Y38" s="85">
        <v>58</v>
      </c>
      <c r="Z38" s="72" t="str">
        <f t="shared" si="17"/>
        <v/>
      </c>
      <c r="AA38" s="73">
        <f t="shared" si="18"/>
        <v>3</v>
      </c>
      <c r="AB38" s="72" t="str">
        <f t="shared" si="19"/>
        <v/>
      </c>
      <c r="AC38" s="73" t="str">
        <f t="shared" si="20"/>
        <v/>
      </c>
      <c r="AD38" s="72" t="str">
        <f t="shared" si="21"/>
        <v/>
      </c>
      <c r="AE38" s="73" t="str">
        <f t="shared" si="22"/>
        <v/>
      </c>
      <c r="AF38" s="74">
        <f t="shared" si="23"/>
        <v>1</v>
      </c>
      <c r="AG38" s="75">
        <f t="shared" si="24"/>
        <v>0</v>
      </c>
      <c r="AH38" s="74">
        <f t="shared" si="25"/>
        <v>0</v>
      </c>
      <c r="AI38" s="84">
        <v>57</v>
      </c>
      <c r="AJ38" s="85">
        <v>49</v>
      </c>
      <c r="AK38" s="72" t="str">
        <f t="shared" si="26"/>
        <v/>
      </c>
      <c r="AL38" s="73" t="str">
        <f t="shared" si="27"/>
        <v/>
      </c>
      <c r="AM38" s="72" t="str">
        <f t="shared" si="28"/>
        <v/>
      </c>
      <c r="AN38" s="73" t="str">
        <f t="shared" si="29"/>
        <v/>
      </c>
      <c r="AO38" s="76">
        <f t="shared" si="30"/>
        <v>0</v>
      </c>
      <c r="AP38" s="75">
        <f t="shared" si="31"/>
        <v>0</v>
      </c>
      <c r="AQ38" s="80">
        <v>65</v>
      </c>
      <c r="AR38" s="81">
        <v>59</v>
      </c>
      <c r="AS38" s="72" t="str">
        <f t="shared" si="32"/>
        <v/>
      </c>
      <c r="AT38" s="73">
        <f t="shared" si="33"/>
        <v>4</v>
      </c>
      <c r="AU38" s="72" t="str">
        <f t="shared" si="34"/>
        <v/>
      </c>
      <c r="AV38" s="73" t="str">
        <f t="shared" si="35"/>
        <v/>
      </c>
      <c r="AW38" s="76">
        <f t="shared" si="36"/>
        <v>1</v>
      </c>
      <c r="AX38" s="75">
        <f t="shared" si="37"/>
        <v>0</v>
      </c>
      <c r="AY38" s="82" t="str">
        <f t="shared" si="0"/>
        <v>oui</v>
      </c>
      <c r="AZ38" s="86" t="str">
        <f t="shared" si="1"/>
        <v>oui</v>
      </c>
      <c r="BA38" s="87" t="str">
        <f t="shared" si="2"/>
        <v>non</v>
      </c>
      <c r="BB38" s="82" t="str">
        <f t="shared" si="3"/>
        <v>oui</v>
      </c>
      <c r="BC38" s="114" t="str">
        <f t="shared" si="4"/>
        <v>oui</v>
      </c>
      <c r="BD38" s="110" t="str">
        <f t="shared" si="5"/>
        <v>oui</v>
      </c>
      <c r="BE38" s="110" t="str">
        <f t="shared" si="6"/>
        <v>non</v>
      </c>
      <c r="BF38" s="131">
        <f t="shared" si="38"/>
        <v>-3</v>
      </c>
      <c r="BG38" s="131">
        <f t="shared" si="39"/>
        <v>-2</v>
      </c>
      <c r="BH38" s="130">
        <f t="shared" si="7"/>
        <v>-3</v>
      </c>
      <c r="BI38" s="110" t="str">
        <f t="shared" si="8"/>
        <v>non</v>
      </c>
      <c r="BJ38" s="114" t="str">
        <f t="shared" si="9"/>
        <v>non</v>
      </c>
      <c r="BK38" s="83" t="str">
        <f t="shared" si="10"/>
        <v>non</v>
      </c>
      <c r="BL38" s="134" t="str">
        <f t="shared" si="11"/>
        <v>-</v>
      </c>
      <c r="BM38" s="83" t="str">
        <f t="shared" si="12"/>
        <v>-</v>
      </c>
      <c r="BN38" s="82" t="str">
        <f t="shared" si="13"/>
        <v>non</v>
      </c>
      <c r="BO38" s="133" t="str">
        <f t="shared" si="14"/>
        <v>-</v>
      </c>
      <c r="BQ38" s="29"/>
    </row>
    <row r="39" spans="1:69" ht="11.25">
      <c r="A39" s="77" t="s">
        <v>352</v>
      </c>
      <c r="B39" s="92" t="s">
        <v>433</v>
      </c>
      <c r="C39" s="93" t="s">
        <v>336</v>
      </c>
      <c r="D39" s="64">
        <v>1500</v>
      </c>
      <c r="E39" s="66" t="s">
        <v>334</v>
      </c>
      <c r="F39" s="66" t="s">
        <v>313</v>
      </c>
      <c r="G39" s="66" t="s">
        <v>434</v>
      </c>
      <c r="H39" s="66" t="s">
        <v>434</v>
      </c>
      <c r="I39" s="64">
        <v>2.0099999999999998</v>
      </c>
      <c r="J39" s="66">
        <v>1</v>
      </c>
      <c r="K39" s="66" t="s">
        <v>69</v>
      </c>
      <c r="L39" s="67" t="s">
        <v>305</v>
      </c>
      <c r="M39" s="68" t="s">
        <v>74</v>
      </c>
      <c r="N39" s="69">
        <v>65</v>
      </c>
      <c r="O39" s="70">
        <v>55</v>
      </c>
      <c r="P39" s="71">
        <v>70</v>
      </c>
      <c r="Q39" s="70">
        <v>65</v>
      </c>
      <c r="R39" s="78">
        <v>67</v>
      </c>
      <c r="S39" s="79">
        <v>60</v>
      </c>
      <c r="T39" s="128">
        <f t="shared" si="15"/>
        <v>67</v>
      </c>
      <c r="U39" s="128">
        <f t="shared" si="40"/>
        <v>60</v>
      </c>
      <c r="V39" s="78"/>
      <c r="W39" s="79"/>
      <c r="X39" s="84">
        <v>64</v>
      </c>
      <c r="Y39" s="85">
        <v>58</v>
      </c>
      <c r="Z39" s="72" t="str">
        <f t="shared" si="17"/>
        <v/>
      </c>
      <c r="AA39" s="73">
        <f t="shared" si="18"/>
        <v>3</v>
      </c>
      <c r="AB39" s="72" t="str">
        <f t="shared" si="19"/>
        <v/>
      </c>
      <c r="AC39" s="73" t="str">
        <f t="shared" si="20"/>
        <v/>
      </c>
      <c r="AD39" s="72" t="str">
        <f t="shared" si="21"/>
        <v/>
      </c>
      <c r="AE39" s="73" t="str">
        <f t="shared" si="22"/>
        <v/>
      </c>
      <c r="AF39" s="74">
        <f t="shared" si="23"/>
        <v>1</v>
      </c>
      <c r="AG39" s="75">
        <f t="shared" si="24"/>
        <v>0</v>
      </c>
      <c r="AH39" s="74">
        <f t="shared" si="25"/>
        <v>0</v>
      </c>
      <c r="AI39" s="84">
        <v>56</v>
      </c>
      <c r="AJ39" s="85">
        <v>48</v>
      </c>
      <c r="AK39" s="72" t="str">
        <f t="shared" si="26"/>
        <v/>
      </c>
      <c r="AL39" s="73" t="str">
        <f t="shared" si="27"/>
        <v/>
      </c>
      <c r="AM39" s="72" t="str">
        <f t="shared" si="28"/>
        <v/>
      </c>
      <c r="AN39" s="73" t="str">
        <f t="shared" si="29"/>
        <v/>
      </c>
      <c r="AO39" s="76">
        <f t="shared" si="30"/>
        <v>0</v>
      </c>
      <c r="AP39" s="75">
        <f t="shared" si="31"/>
        <v>0</v>
      </c>
      <c r="AQ39" s="80">
        <v>65</v>
      </c>
      <c r="AR39" s="81">
        <v>58</v>
      </c>
      <c r="AS39" s="72" t="str">
        <f t="shared" si="32"/>
        <v/>
      </c>
      <c r="AT39" s="73">
        <f t="shared" si="33"/>
        <v>3</v>
      </c>
      <c r="AU39" s="72" t="str">
        <f t="shared" si="34"/>
        <v/>
      </c>
      <c r="AV39" s="73" t="str">
        <f t="shared" si="35"/>
        <v/>
      </c>
      <c r="AW39" s="76">
        <f t="shared" si="36"/>
        <v>1</v>
      </c>
      <c r="AX39" s="75">
        <f t="shared" si="37"/>
        <v>0</v>
      </c>
      <c r="AY39" s="82" t="str">
        <f t="shared" si="0"/>
        <v>oui</v>
      </c>
      <c r="AZ39" s="86" t="str">
        <f t="shared" si="1"/>
        <v>oui</v>
      </c>
      <c r="BA39" s="87" t="str">
        <f t="shared" si="2"/>
        <v>non</v>
      </c>
      <c r="BB39" s="82" t="str">
        <f t="shared" si="3"/>
        <v>oui</v>
      </c>
      <c r="BC39" s="114" t="str">
        <f t="shared" si="4"/>
        <v>oui</v>
      </c>
      <c r="BD39" s="110" t="str">
        <f t="shared" si="5"/>
        <v>oui</v>
      </c>
      <c r="BE39" s="110" t="str">
        <f t="shared" si="6"/>
        <v>non</v>
      </c>
      <c r="BF39" s="131">
        <f t="shared" si="38"/>
        <v>-3</v>
      </c>
      <c r="BG39" s="131">
        <f t="shared" si="39"/>
        <v>-2</v>
      </c>
      <c r="BH39" s="130">
        <f t="shared" si="7"/>
        <v>-3</v>
      </c>
      <c r="BI39" s="110" t="str">
        <f t="shared" si="8"/>
        <v>non</v>
      </c>
      <c r="BJ39" s="114" t="str">
        <f t="shared" si="9"/>
        <v>non</v>
      </c>
      <c r="BK39" s="83" t="str">
        <f t="shared" si="10"/>
        <v>non</v>
      </c>
      <c r="BL39" s="134" t="str">
        <f t="shared" si="11"/>
        <v>-</v>
      </c>
      <c r="BM39" s="83" t="str">
        <f t="shared" si="12"/>
        <v>-</v>
      </c>
      <c r="BN39" s="82" t="str">
        <f t="shared" si="13"/>
        <v>non</v>
      </c>
      <c r="BO39" s="133" t="str">
        <f t="shared" si="14"/>
        <v>-</v>
      </c>
      <c r="BQ39" s="29"/>
    </row>
    <row r="40" spans="1:69" ht="11.25">
      <c r="A40" s="77" t="s">
        <v>353</v>
      </c>
      <c r="B40" s="92" t="s">
        <v>433</v>
      </c>
      <c r="C40" s="93" t="s">
        <v>336</v>
      </c>
      <c r="D40" s="64">
        <v>1505</v>
      </c>
      <c r="E40" s="66" t="s">
        <v>334</v>
      </c>
      <c r="F40" s="66" t="s">
        <v>313</v>
      </c>
      <c r="G40" s="66" t="s">
        <v>434</v>
      </c>
      <c r="H40" s="66" t="s">
        <v>434</v>
      </c>
      <c r="I40" s="64">
        <v>3</v>
      </c>
      <c r="J40" s="66">
        <v>0</v>
      </c>
      <c r="K40" s="66" t="s">
        <v>333</v>
      </c>
      <c r="L40" s="67" t="s">
        <v>305</v>
      </c>
      <c r="M40" s="68" t="s">
        <v>76</v>
      </c>
      <c r="N40" s="69">
        <v>60</v>
      </c>
      <c r="O40" s="70">
        <v>50</v>
      </c>
      <c r="P40" s="71">
        <v>70</v>
      </c>
      <c r="Q40" s="70">
        <v>65</v>
      </c>
      <c r="R40" s="78"/>
      <c r="S40" s="79"/>
      <c r="T40" s="128">
        <f t="shared" si="15"/>
        <v>60</v>
      </c>
      <c r="U40" s="128">
        <f t="shared" si="40"/>
        <v>50</v>
      </c>
      <c r="V40" s="78"/>
      <c r="W40" s="79"/>
      <c r="X40" s="84">
        <v>62</v>
      </c>
      <c r="Y40" s="85">
        <v>55</v>
      </c>
      <c r="Z40" s="72">
        <f t="shared" si="17"/>
        <v>2</v>
      </c>
      <c r="AA40" s="73">
        <f t="shared" si="18"/>
        <v>5</v>
      </c>
      <c r="AB40" s="72" t="str">
        <f t="shared" si="19"/>
        <v/>
      </c>
      <c r="AC40" s="73" t="str">
        <f t="shared" si="20"/>
        <v/>
      </c>
      <c r="AD40" s="72" t="str">
        <f t="shared" si="21"/>
        <v/>
      </c>
      <c r="AE40" s="73" t="str">
        <f t="shared" si="22"/>
        <v/>
      </c>
      <c r="AF40" s="74">
        <f t="shared" si="23"/>
        <v>1</v>
      </c>
      <c r="AG40" s="75">
        <f t="shared" si="24"/>
        <v>0</v>
      </c>
      <c r="AH40" s="74">
        <f t="shared" si="25"/>
        <v>0</v>
      </c>
      <c r="AI40" s="84">
        <v>55</v>
      </c>
      <c r="AJ40" s="85">
        <v>47</v>
      </c>
      <c r="AK40" s="72" t="str">
        <f t="shared" si="26"/>
        <v/>
      </c>
      <c r="AL40" s="73" t="str">
        <f t="shared" si="27"/>
        <v/>
      </c>
      <c r="AM40" s="72" t="str">
        <f t="shared" si="28"/>
        <v/>
      </c>
      <c r="AN40" s="73" t="str">
        <f t="shared" si="29"/>
        <v/>
      </c>
      <c r="AO40" s="76">
        <f t="shared" si="30"/>
        <v>0</v>
      </c>
      <c r="AP40" s="75">
        <f t="shared" si="31"/>
        <v>0</v>
      </c>
      <c r="AQ40" s="80">
        <v>63</v>
      </c>
      <c r="AR40" s="81">
        <v>56</v>
      </c>
      <c r="AS40" s="72">
        <f t="shared" si="32"/>
        <v>3</v>
      </c>
      <c r="AT40" s="73">
        <f t="shared" si="33"/>
        <v>6</v>
      </c>
      <c r="AU40" s="72" t="str">
        <f t="shared" si="34"/>
        <v/>
      </c>
      <c r="AV40" s="73" t="str">
        <f t="shared" si="35"/>
        <v/>
      </c>
      <c r="AW40" s="76">
        <f t="shared" si="36"/>
        <v>1</v>
      </c>
      <c r="AX40" s="75">
        <f t="shared" si="37"/>
        <v>0</v>
      </c>
      <c r="AY40" s="82" t="str">
        <f t="shared" si="0"/>
        <v>oui</v>
      </c>
      <c r="AZ40" s="86" t="str">
        <f t="shared" si="1"/>
        <v>oui</v>
      </c>
      <c r="BA40" s="87" t="str">
        <f t="shared" si="2"/>
        <v>non</v>
      </c>
      <c r="BB40" s="82" t="str">
        <f t="shared" si="3"/>
        <v>oui</v>
      </c>
      <c r="BC40" s="114" t="str">
        <f t="shared" si="4"/>
        <v>non</v>
      </c>
      <c r="BD40" s="110" t="str">
        <f t="shared" si="5"/>
        <v>-</v>
      </c>
      <c r="BE40" s="110" t="str">
        <f t="shared" si="6"/>
        <v>-</v>
      </c>
      <c r="BF40" s="131">
        <f t="shared" si="38"/>
        <v>2</v>
      </c>
      <c r="BG40" s="131">
        <f t="shared" si="39"/>
        <v>5</v>
      </c>
      <c r="BH40" s="130">
        <f t="shared" si="7"/>
        <v>2</v>
      </c>
      <c r="BI40" s="110" t="str">
        <f t="shared" si="8"/>
        <v>-</v>
      </c>
      <c r="BJ40" s="114" t="str">
        <f t="shared" si="9"/>
        <v>oui</v>
      </c>
      <c r="BK40" s="83" t="str">
        <f t="shared" si="10"/>
        <v>non</v>
      </c>
      <c r="BL40" s="134">
        <f t="shared" si="11"/>
        <v>62</v>
      </c>
      <c r="BM40" s="83">
        <f t="shared" si="12"/>
        <v>55</v>
      </c>
      <c r="BN40" s="82" t="str">
        <f t="shared" si="13"/>
        <v>non</v>
      </c>
      <c r="BO40" s="133" t="str">
        <f t="shared" si="14"/>
        <v>-</v>
      </c>
      <c r="BQ40" s="29"/>
    </row>
    <row r="41" spans="1:69" ht="11.25">
      <c r="A41" s="77" t="s">
        <v>354</v>
      </c>
      <c r="B41" s="92" t="s">
        <v>433</v>
      </c>
      <c r="C41" s="93" t="s">
        <v>336</v>
      </c>
      <c r="D41" s="64">
        <v>1512</v>
      </c>
      <c r="E41" s="66" t="s">
        <v>334</v>
      </c>
      <c r="F41" s="66" t="s">
        <v>313</v>
      </c>
      <c r="G41" s="66" t="s">
        <v>434</v>
      </c>
      <c r="H41" s="66" t="s">
        <v>434</v>
      </c>
      <c r="I41" s="64">
        <v>3.01</v>
      </c>
      <c r="J41" s="66">
        <v>1</v>
      </c>
      <c r="K41" s="66" t="s">
        <v>333</v>
      </c>
      <c r="L41" s="67" t="s">
        <v>305</v>
      </c>
      <c r="M41" s="68" t="s">
        <v>76</v>
      </c>
      <c r="N41" s="69">
        <v>60</v>
      </c>
      <c r="O41" s="70">
        <v>50</v>
      </c>
      <c r="P41" s="71">
        <v>70</v>
      </c>
      <c r="Q41" s="70">
        <v>65</v>
      </c>
      <c r="R41" s="78"/>
      <c r="S41" s="79"/>
      <c r="T41" s="128">
        <f t="shared" si="15"/>
        <v>60</v>
      </c>
      <c r="U41" s="128">
        <f t="shared" si="40"/>
        <v>50</v>
      </c>
      <c r="V41" s="78"/>
      <c r="W41" s="79"/>
      <c r="X41" s="84">
        <v>63</v>
      </c>
      <c r="Y41" s="85">
        <v>56</v>
      </c>
      <c r="Z41" s="72">
        <f t="shared" si="17"/>
        <v>3</v>
      </c>
      <c r="AA41" s="73">
        <f t="shared" si="18"/>
        <v>6</v>
      </c>
      <c r="AB41" s="72" t="str">
        <f t="shared" si="19"/>
        <v/>
      </c>
      <c r="AC41" s="73" t="str">
        <f t="shared" si="20"/>
        <v/>
      </c>
      <c r="AD41" s="72" t="str">
        <f t="shared" si="21"/>
        <v/>
      </c>
      <c r="AE41" s="73" t="str">
        <f t="shared" si="22"/>
        <v/>
      </c>
      <c r="AF41" s="74">
        <f t="shared" si="23"/>
        <v>1</v>
      </c>
      <c r="AG41" s="75">
        <f t="shared" si="24"/>
        <v>0</v>
      </c>
      <c r="AH41" s="74">
        <f t="shared" si="25"/>
        <v>0</v>
      </c>
      <c r="AI41" s="84">
        <v>54</v>
      </c>
      <c r="AJ41" s="85">
        <v>46</v>
      </c>
      <c r="AK41" s="72" t="str">
        <f t="shared" si="26"/>
        <v/>
      </c>
      <c r="AL41" s="73" t="str">
        <f t="shared" si="27"/>
        <v/>
      </c>
      <c r="AM41" s="72" t="str">
        <f t="shared" si="28"/>
        <v/>
      </c>
      <c r="AN41" s="73" t="str">
        <f t="shared" si="29"/>
        <v/>
      </c>
      <c r="AO41" s="76">
        <f t="shared" si="30"/>
        <v>0</v>
      </c>
      <c r="AP41" s="75">
        <f t="shared" si="31"/>
        <v>0</v>
      </c>
      <c r="AQ41" s="80">
        <v>64</v>
      </c>
      <c r="AR41" s="81">
        <v>56</v>
      </c>
      <c r="AS41" s="72">
        <f t="shared" si="32"/>
        <v>4</v>
      </c>
      <c r="AT41" s="73">
        <f t="shared" si="33"/>
        <v>6</v>
      </c>
      <c r="AU41" s="72" t="str">
        <f t="shared" si="34"/>
        <v/>
      </c>
      <c r="AV41" s="73" t="str">
        <f t="shared" si="35"/>
        <v/>
      </c>
      <c r="AW41" s="76">
        <f t="shared" si="36"/>
        <v>1</v>
      </c>
      <c r="AX41" s="75">
        <f t="shared" si="37"/>
        <v>0</v>
      </c>
      <c r="AY41" s="82" t="str">
        <f t="shared" si="0"/>
        <v>oui</v>
      </c>
      <c r="AZ41" s="86" t="str">
        <f t="shared" si="1"/>
        <v>oui</v>
      </c>
      <c r="BA41" s="87" t="str">
        <f t="shared" si="2"/>
        <v>non</v>
      </c>
      <c r="BB41" s="82" t="str">
        <f t="shared" si="3"/>
        <v>oui</v>
      </c>
      <c r="BC41" s="114" t="str">
        <f t="shared" si="4"/>
        <v>non</v>
      </c>
      <c r="BD41" s="110" t="str">
        <f t="shared" si="5"/>
        <v>-</v>
      </c>
      <c r="BE41" s="110" t="str">
        <f t="shared" si="6"/>
        <v>-</v>
      </c>
      <c r="BF41" s="131">
        <f t="shared" si="38"/>
        <v>3</v>
      </c>
      <c r="BG41" s="131">
        <f t="shared" si="39"/>
        <v>6</v>
      </c>
      <c r="BH41" s="130">
        <f t="shared" si="7"/>
        <v>3</v>
      </c>
      <c r="BI41" s="110" t="str">
        <f t="shared" si="8"/>
        <v>-</v>
      </c>
      <c r="BJ41" s="114" t="str">
        <f t="shared" si="9"/>
        <v>oui</v>
      </c>
      <c r="BK41" s="83" t="str">
        <f t="shared" si="10"/>
        <v>non</v>
      </c>
      <c r="BL41" s="134">
        <f t="shared" si="11"/>
        <v>63</v>
      </c>
      <c r="BM41" s="83">
        <f t="shared" si="12"/>
        <v>56</v>
      </c>
      <c r="BN41" s="82" t="str">
        <f t="shared" si="13"/>
        <v>non</v>
      </c>
      <c r="BO41" s="133" t="str">
        <f t="shared" si="14"/>
        <v>-</v>
      </c>
      <c r="BQ41" s="29"/>
    </row>
    <row r="42" spans="1:69" ht="11.25">
      <c r="A42" s="77" t="s">
        <v>355</v>
      </c>
      <c r="B42" s="92" t="s">
        <v>433</v>
      </c>
      <c r="C42" s="93" t="s">
        <v>336</v>
      </c>
      <c r="D42" s="64">
        <v>1755</v>
      </c>
      <c r="E42" s="66" t="s">
        <v>334</v>
      </c>
      <c r="F42" s="66" t="s">
        <v>313</v>
      </c>
      <c r="G42" s="66" t="s">
        <v>434</v>
      </c>
      <c r="H42" s="66" t="s">
        <v>434</v>
      </c>
      <c r="I42" s="64">
        <v>3.01</v>
      </c>
      <c r="J42" s="66">
        <v>1</v>
      </c>
      <c r="K42" s="66" t="s">
        <v>333</v>
      </c>
      <c r="L42" s="67" t="s">
        <v>305</v>
      </c>
      <c r="M42" s="68" t="s">
        <v>76</v>
      </c>
      <c r="N42" s="69">
        <v>60</v>
      </c>
      <c r="O42" s="70">
        <v>50</v>
      </c>
      <c r="P42" s="71">
        <v>70</v>
      </c>
      <c r="Q42" s="70">
        <v>65</v>
      </c>
      <c r="R42" s="78"/>
      <c r="S42" s="79"/>
      <c r="T42" s="128">
        <f t="shared" si="15"/>
        <v>60</v>
      </c>
      <c r="U42" s="128">
        <f t="shared" ref="U42:U57" si="41">MAX(O42,S42)</f>
        <v>50</v>
      </c>
      <c r="V42" s="78"/>
      <c r="W42" s="79"/>
      <c r="X42" s="84">
        <v>64</v>
      </c>
      <c r="Y42" s="85">
        <v>57</v>
      </c>
      <c r="Z42" s="72">
        <f t="shared" ref="Z42:Z57" si="42">IF(X42&gt;$N42,X42-$N42,"")</f>
        <v>4</v>
      </c>
      <c r="AA42" s="73">
        <f t="shared" ref="AA42:AA57" si="43">IF(Y42&gt;$O42,Y42-$O42,"")</f>
        <v>7</v>
      </c>
      <c r="AB42" s="72" t="str">
        <f t="shared" ref="AB42:AB57" si="44">IF(X42&gt;$P42,X42-$P42,"")</f>
        <v/>
      </c>
      <c r="AC42" s="73" t="str">
        <f t="shared" ref="AC42:AC57" si="45">IF(Y42&gt;$Q42,Y42-$Q42,"")</f>
        <v/>
      </c>
      <c r="AD42" s="72" t="str">
        <f t="shared" ref="AD42:AD57" si="46">IF($R42="","",IF(X42&gt;$R42,X42-$R42,""))</f>
        <v/>
      </c>
      <c r="AE42" s="73" t="str">
        <f t="shared" ref="AE42:AE57" si="47">IF($S42="","",IF(Y42&gt;$S42,Y42-$S42,""))</f>
        <v/>
      </c>
      <c r="AF42" s="74">
        <f t="shared" ref="AF42:AF57" si="48">IF(OR(X42&gt;$N42,Y42&gt;$O42),1,0)</f>
        <v>1</v>
      </c>
      <c r="AG42" s="75">
        <f t="shared" ref="AG42:AG57" si="49">IF(AND(AF42=1,OR(X42&gt;$P42,Y42&gt;$Q42)),1,IF(AND(AF42=0,X42&gt;70,OR(X42&gt;$P42,Y42&gt;$Q42)),1,0))</f>
        <v>0</v>
      </c>
      <c r="AH42" s="74">
        <f t="shared" ref="AH42:AH57" si="50">IF($R42="",0,IF(OR(X42&gt;$R42,Y42&gt;$S42),1,0))</f>
        <v>0</v>
      </c>
      <c r="AI42" s="84">
        <v>55</v>
      </c>
      <c r="AJ42" s="85">
        <v>47</v>
      </c>
      <c r="AK42" s="72" t="str">
        <f t="shared" ref="AK42:AK57" si="51">IF(AI42&gt;$N42,AI42-$N42,"")</f>
        <v/>
      </c>
      <c r="AL42" s="73" t="str">
        <f t="shared" ref="AL42:AL57" si="52">IF(AJ42&gt;$O42,AJ42-$O42,"")</f>
        <v/>
      </c>
      <c r="AM42" s="72" t="str">
        <f t="shared" ref="AM42:AM57" si="53">IF(AI42&gt;$P42,AI42-$P42,"")</f>
        <v/>
      </c>
      <c r="AN42" s="73" t="str">
        <f t="shared" ref="AN42:AN57" si="54">IF(AJ42&gt;$Q42,AJ42-$Q42,"")</f>
        <v/>
      </c>
      <c r="AO42" s="76">
        <f t="shared" ref="AO42:AO57" si="55">IF(OR(AI42&gt;$N42,AJ42&gt;$O42),1,0)</f>
        <v>0</v>
      </c>
      <c r="AP42" s="75">
        <f t="shared" ref="AP42:AP57" si="56">IF(AND(AO42=1,OR(AI42&gt;$P42,AJ42&gt;$Q42)),1,IF(AND(AO42=0,AI42&gt;70,OR(AI42&gt;$P42,AJ42&gt;$Q42)),1,0))</f>
        <v>0</v>
      </c>
      <c r="AQ42" s="80">
        <v>65</v>
      </c>
      <c r="AR42" s="81">
        <v>57</v>
      </c>
      <c r="AS42" s="72">
        <f t="shared" ref="AS42:AS57" si="57">IF(AQ42&gt;$N42,AQ42-$N42,"")</f>
        <v>5</v>
      </c>
      <c r="AT42" s="73">
        <f t="shared" ref="AT42:AT57" si="58">IF(AR42&gt;$O42,AR42-$O42,"")</f>
        <v>7</v>
      </c>
      <c r="AU42" s="72" t="str">
        <f t="shared" ref="AU42:AU57" si="59">IF(AQ42&gt;$P42,AQ42-$P42,"")</f>
        <v/>
      </c>
      <c r="AV42" s="73" t="str">
        <f t="shared" ref="AV42:AV57" si="60">IF(AR42&gt;$Q42,AR42-$Q42,"")</f>
        <v/>
      </c>
      <c r="AW42" s="76">
        <f t="shared" ref="AW42:AW57" si="61">IF(OR(AQ42&gt;$N42,AR42&gt;$O42),1,0)</f>
        <v>1</v>
      </c>
      <c r="AX42" s="75">
        <f t="shared" ref="AX42:AX57" si="62">IF(AND(AW42=1,OR(AQ42&gt;$P42,AR42&gt;$Q42)),1,IF(AND(AW42=0,AQ42&gt;70,OR(AQ42&gt;$P42,AR42&gt;$Q42)),1,0))</f>
        <v>0</v>
      </c>
      <c r="AY42" s="82" t="str">
        <f t="shared" si="0"/>
        <v>oui</v>
      </c>
      <c r="AZ42" s="86" t="str">
        <f t="shared" si="1"/>
        <v>oui</v>
      </c>
      <c r="BA42" s="87" t="str">
        <f t="shared" si="2"/>
        <v>non</v>
      </c>
      <c r="BB42" s="82" t="str">
        <f t="shared" si="3"/>
        <v>oui</v>
      </c>
      <c r="BC42" s="114" t="str">
        <f t="shared" si="4"/>
        <v>non</v>
      </c>
      <c r="BD42" s="110" t="str">
        <f t="shared" si="5"/>
        <v>-</v>
      </c>
      <c r="BE42" s="110" t="str">
        <f t="shared" si="6"/>
        <v>-</v>
      </c>
      <c r="BF42" s="131">
        <f t="shared" si="38"/>
        <v>4</v>
      </c>
      <c r="BG42" s="131">
        <f t="shared" si="39"/>
        <v>7</v>
      </c>
      <c r="BH42" s="130">
        <f t="shared" si="7"/>
        <v>4</v>
      </c>
      <c r="BI42" s="110" t="str">
        <f t="shared" si="8"/>
        <v>-</v>
      </c>
      <c r="BJ42" s="114" t="str">
        <f t="shared" si="9"/>
        <v>oui</v>
      </c>
      <c r="BK42" s="83" t="str">
        <f t="shared" si="10"/>
        <v>non</v>
      </c>
      <c r="BL42" s="134">
        <f t="shared" si="11"/>
        <v>64</v>
      </c>
      <c r="BM42" s="83">
        <f t="shared" si="12"/>
        <v>57</v>
      </c>
      <c r="BN42" s="82" t="str">
        <f t="shared" si="13"/>
        <v>non</v>
      </c>
      <c r="BO42" s="133" t="str">
        <f t="shared" si="14"/>
        <v>-</v>
      </c>
      <c r="BQ42" s="29"/>
    </row>
    <row r="43" spans="1:69" ht="11.25">
      <c r="A43" s="77" t="s">
        <v>356</v>
      </c>
      <c r="B43" s="92" t="s">
        <v>433</v>
      </c>
      <c r="C43" s="93" t="s">
        <v>336</v>
      </c>
      <c r="D43" s="64">
        <v>1782</v>
      </c>
      <c r="E43" s="66" t="s">
        <v>334</v>
      </c>
      <c r="F43" s="66" t="s">
        <v>313</v>
      </c>
      <c r="G43" s="66" t="s">
        <v>434</v>
      </c>
      <c r="H43" s="66" t="s">
        <v>434</v>
      </c>
      <c r="I43" s="64">
        <v>3.01</v>
      </c>
      <c r="J43" s="66">
        <v>1</v>
      </c>
      <c r="K43" s="66" t="s">
        <v>333</v>
      </c>
      <c r="L43" s="67" t="s">
        <v>305</v>
      </c>
      <c r="M43" s="68" t="s">
        <v>76</v>
      </c>
      <c r="N43" s="69">
        <v>60</v>
      </c>
      <c r="O43" s="70">
        <v>50</v>
      </c>
      <c r="P43" s="71">
        <v>70</v>
      </c>
      <c r="Q43" s="70">
        <v>65</v>
      </c>
      <c r="R43" s="78"/>
      <c r="S43" s="79"/>
      <c r="T43" s="128">
        <f t="shared" si="15"/>
        <v>60</v>
      </c>
      <c r="U43" s="128">
        <f t="shared" si="41"/>
        <v>50</v>
      </c>
      <c r="V43" s="78"/>
      <c r="W43" s="79"/>
      <c r="X43" s="84">
        <v>63</v>
      </c>
      <c r="Y43" s="85">
        <v>56</v>
      </c>
      <c r="Z43" s="72">
        <f t="shared" si="42"/>
        <v>3</v>
      </c>
      <c r="AA43" s="73">
        <f t="shared" si="43"/>
        <v>6</v>
      </c>
      <c r="AB43" s="72" t="str">
        <f t="shared" si="44"/>
        <v/>
      </c>
      <c r="AC43" s="73" t="str">
        <f t="shared" si="45"/>
        <v/>
      </c>
      <c r="AD43" s="72" t="str">
        <f t="shared" si="46"/>
        <v/>
      </c>
      <c r="AE43" s="73" t="str">
        <f t="shared" si="47"/>
        <v/>
      </c>
      <c r="AF43" s="74">
        <f t="shared" si="48"/>
        <v>1</v>
      </c>
      <c r="AG43" s="75">
        <f t="shared" si="49"/>
        <v>0</v>
      </c>
      <c r="AH43" s="74">
        <f t="shared" si="50"/>
        <v>0</v>
      </c>
      <c r="AI43" s="84">
        <v>56</v>
      </c>
      <c r="AJ43" s="85">
        <v>48</v>
      </c>
      <c r="AK43" s="72" t="str">
        <f t="shared" si="51"/>
        <v/>
      </c>
      <c r="AL43" s="73" t="str">
        <f t="shared" si="52"/>
        <v/>
      </c>
      <c r="AM43" s="72" t="str">
        <f t="shared" si="53"/>
        <v/>
      </c>
      <c r="AN43" s="73" t="str">
        <f t="shared" si="54"/>
        <v/>
      </c>
      <c r="AO43" s="76">
        <f t="shared" si="55"/>
        <v>0</v>
      </c>
      <c r="AP43" s="75">
        <f t="shared" si="56"/>
        <v>0</v>
      </c>
      <c r="AQ43" s="80">
        <v>64</v>
      </c>
      <c r="AR43" s="81">
        <v>57</v>
      </c>
      <c r="AS43" s="72">
        <f t="shared" si="57"/>
        <v>4</v>
      </c>
      <c r="AT43" s="73">
        <f t="shared" si="58"/>
        <v>7</v>
      </c>
      <c r="AU43" s="72" t="str">
        <f t="shared" si="59"/>
        <v/>
      </c>
      <c r="AV43" s="73" t="str">
        <f t="shared" si="60"/>
        <v/>
      </c>
      <c r="AW43" s="76">
        <f t="shared" si="61"/>
        <v>1</v>
      </c>
      <c r="AX43" s="75">
        <f t="shared" si="62"/>
        <v>0</v>
      </c>
      <c r="AY43" s="82" t="str">
        <f t="shared" si="0"/>
        <v>oui</v>
      </c>
      <c r="AZ43" s="86" t="str">
        <f t="shared" si="1"/>
        <v>oui</v>
      </c>
      <c r="BA43" s="87" t="str">
        <f t="shared" si="2"/>
        <v>non</v>
      </c>
      <c r="BB43" s="82" t="str">
        <f t="shared" si="3"/>
        <v>oui</v>
      </c>
      <c r="BC43" s="114" t="str">
        <f t="shared" si="4"/>
        <v>non</v>
      </c>
      <c r="BD43" s="110" t="str">
        <f t="shared" si="5"/>
        <v>-</v>
      </c>
      <c r="BE43" s="110" t="str">
        <f t="shared" si="6"/>
        <v>-</v>
      </c>
      <c r="BF43" s="131">
        <f t="shared" si="38"/>
        <v>3</v>
      </c>
      <c r="BG43" s="131">
        <f t="shared" si="39"/>
        <v>6</v>
      </c>
      <c r="BH43" s="130">
        <f t="shared" si="7"/>
        <v>3</v>
      </c>
      <c r="BI43" s="110" t="str">
        <f t="shared" si="8"/>
        <v>-</v>
      </c>
      <c r="BJ43" s="114" t="str">
        <f t="shared" si="9"/>
        <v>oui</v>
      </c>
      <c r="BK43" s="83" t="str">
        <f t="shared" si="10"/>
        <v>non</v>
      </c>
      <c r="BL43" s="134">
        <f t="shared" si="11"/>
        <v>63</v>
      </c>
      <c r="BM43" s="83">
        <f t="shared" si="12"/>
        <v>56</v>
      </c>
      <c r="BN43" s="82" t="str">
        <f t="shared" si="13"/>
        <v>non</v>
      </c>
      <c r="BO43" s="133" t="str">
        <f t="shared" si="14"/>
        <v>-</v>
      </c>
      <c r="BQ43" s="29"/>
    </row>
    <row r="44" spans="1:69" ht="11.25">
      <c r="A44" s="77" t="s">
        <v>357</v>
      </c>
      <c r="B44" s="92" t="s">
        <v>433</v>
      </c>
      <c r="C44" s="93" t="s">
        <v>336</v>
      </c>
      <c r="D44" s="64">
        <v>235</v>
      </c>
      <c r="E44" s="66" t="s">
        <v>334</v>
      </c>
      <c r="F44" s="66" t="s">
        <v>313</v>
      </c>
      <c r="G44" s="66" t="s">
        <v>434</v>
      </c>
      <c r="H44" s="66" t="s">
        <v>434</v>
      </c>
      <c r="I44" s="64">
        <v>3.01</v>
      </c>
      <c r="J44" s="66">
        <v>1</v>
      </c>
      <c r="K44" s="66" t="s">
        <v>333</v>
      </c>
      <c r="L44" s="67" t="s">
        <v>305</v>
      </c>
      <c r="M44" s="68" t="s">
        <v>76</v>
      </c>
      <c r="N44" s="69">
        <v>60</v>
      </c>
      <c r="O44" s="70">
        <v>50</v>
      </c>
      <c r="P44" s="71">
        <v>70</v>
      </c>
      <c r="Q44" s="70">
        <v>65</v>
      </c>
      <c r="R44" s="78">
        <v>68</v>
      </c>
      <c r="S44" s="79">
        <v>62</v>
      </c>
      <c r="T44" s="128">
        <f t="shared" si="15"/>
        <v>68</v>
      </c>
      <c r="U44" s="128">
        <f t="shared" si="41"/>
        <v>62</v>
      </c>
      <c r="V44" s="78"/>
      <c r="W44" s="79"/>
      <c r="X44" s="84">
        <v>62</v>
      </c>
      <c r="Y44" s="85">
        <v>55</v>
      </c>
      <c r="Z44" s="72">
        <f t="shared" si="42"/>
        <v>2</v>
      </c>
      <c r="AA44" s="73">
        <f t="shared" si="43"/>
        <v>5</v>
      </c>
      <c r="AB44" s="72" t="str">
        <f t="shared" si="44"/>
        <v/>
      </c>
      <c r="AC44" s="73" t="str">
        <f t="shared" si="45"/>
        <v/>
      </c>
      <c r="AD44" s="72" t="str">
        <f t="shared" si="46"/>
        <v/>
      </c>
      <c r="AE44" s="73" t="str">
        <f t="shared" si="47"/>
        <v/>
      </c>
      <c r="AF44" s="74">
        <f t="shared" si="48"/>
        <v>1</v>
      </c>
      <c r="AG44" s="75">
        <f t="shared" si="49"/>
        <v>0</v>
      </c>
      <c r="AH44" s="74">
        <f t="shared" si="50"/>
        <v>0</v>
      </c>
      <c r="AI44" s="84">
        <v>57</v>
      </c>
      <c r="AJ44" s="85">
        <v>49</v>
      </c>
      <c r="AK44" s="72" t="str">
        <f t="shared" si="51"/>
        <v/>
      </c>
      <c r="AL44" s="73" t="str">
        <f t="shared" si="52"/>
        <v/>
      </c>
      <c r="AM44" s="72" t="str">
        <f t="shared" si="53"/>
        <v/>
      </c>
      <c r="AN44" s="73" t="str">
        <f t="shared" si="54"/>
        <v/>
      </c>
      <c r="AO44" s="76">
        <f t="shared" si="55"/>
        <v>0</v>
      </c>
      <c r="AP44" s="75">
        <f t="shared" si="56"/>
        <v>0</v>
      </c>
      <c r="AQ44" s="80">
        <v>63</v>
      </c>
      <c r="AR44" s="81">
        <v>56</v>
      </c>
      <c r="AS44" s="72">
        <f t="shared" si="57"/>
        <v>3</v>
      </c>
      <c r="AT44" s="73">
        <f t="shared" si="58"/>
        <v>6</v>
      </c>
      <c r="AU44" s="72" t="str">
        <f t="shared" si="59"/>
        <v/>
      </c>
      <c r="AV44" s="73" t="str">
        <f t="shared" si="60"/>
        <v/>
      </c>
      <c r="AW44" s="76">
        <f t="shared" si="61"/>
        <v>1</v>
      </c>
      <c r="AX44" s="75">
        <f t="shared" si="62"/>
        <v>0</v>
      </c>
      <c r="AY44" s="82" t="str">
        <f t="shared" si="0"/>
        <v>oui</v>
      </c>
      <c r="AZ44" s="86" t="str">
        <f t="shared" si="1"/>
        <v>oui</v>
      </c>
      <c r="BA44" s="87" t="str">
        <f t="shared" si="2"/>
        <v>non</v>
      </c>
      <c r="BB44" s="82" t="str">
        <f t="shared" si="3"/>
        <v>oui</v>
      </c>
      <c r="BC44" s="114" t="str">
        <f t="shared" si="4"/>
        <v>oui</v>
      </c>
      <c r="BD44" s="110" t="str">
        <f t="shared" si="5"/>
        <v>oui</v>
      </c>
      <c r="BE44" s="110" t="str">
        <f t="shared" si="6"/>
        <v>non</v>
      </c>
      <c r="BF44" s="131">
        <f t="shared" si="38"/>
        <v>-6</v>
      </c>
      <c r="BG44" s="131">
        <f t="shared" si="39"/>
        <v>-7</v>
      </c>
      <c r="BH44" s="130">
        <f t="shared" si="7"/>
        <v>-7</v>
      </c>
      <c r="BI44" s="110" t="str">
        <f t="shared" si="8"/>
        <v>oui</v>
      </c>
      <c r="BJ44" s="114" t="str">
        <f t="shared" si="9"/>
        <v>non</v>
      </c>
      <c r="BK44" s="83" t="str">
        <f t="shared" si="10"/>
        <v>non</v>
      </c>
      <c r="BL44" s="134" t="str">
        <f t="shared" si="11"/>
        <v>-</v>
      </c>
      <c r="BM44" s="83" t="str">
        <f t="shared" si="12"/>
        <v>-</v>
      </c>
      <c r="BN44" s="82" t="str">
        <f t="shared" si="13"/>
        <v>non</v>
      </c>
      <c r="BO44" s="133" t="str">
        <f t="shared" si="14"/>
        <v>-</v>
      </c>
      <c r="BQ44" s="29"/>
    </row>
    <row r="45" spans="1:69" ht="11.25">
      <c r="A45" s="77" t="s">
        <v>358</v>
      </c>
      <c r="B45" s="92" t="s">
        <v>433</v>
      </c>
      <c r="C45" s="93" t="s">
        <v>336</v>
      </c>
      <c r="D45" s="64">
        <v>237</v>
      </c>
      <c r="E45" s="66" t="s">
        <v>334</v>
      </c>
      <c r="F45" s="66" t="s">
        <v>313</v>
      </c>
      <c r="G45" s="66" t="s">
        <v>434</v>
      </c>
      <c r="H45" s="66" t="s">
        <v>434</v>
      </c>
      <c r="I45" s="64">
        <v>3.01</v>
      </c>
      <c r="J45" s="66">
        <v>1</v>
      </c>
      <c r="K45" s="66" t="s">
        <v>333</v>
      </c>
      <c r="L45" s="67" t="s">
        <v>305</v>
      </c>
      <c r="M45" s="68" t="s">
        <v>76</v>
      </c>
      <c r="N45" s="69">
        <v>60</v>
      </c>
      <c r="O45" s="70">
        <v>50</v>
      </c>
      <c r="P45" s="71">
        <v>70</v>
      </c>
      <c r="Q45" s="70">
        <v>65</v>
      </c>
      <c r="R45" s="78">
        <v>68</v>
      </c>
      <c r="S45" s="79">
        <v>62</v>
      </c>
      <c r="T45" s="128">
        <f t="shared" si="15"/>
        <v>68</v>
      </c>
      <c r="U45" s="128">
        <f t="shared" si="41"/>
        <v>62</v>
      </c>
      <c r="V45" s="78"/>
      <c r="W45" s="79"/>
      <c r="X45" s="84">
        <v>61</v>
      </c>
      <c r="Y45" s="85">
        <v>54</v>
      </c>
      <c r="Z45" s="72">
        <f t="shared" si="42"/>
        <v>1</v>
      </c>
      <c r="AA45" s="73">
        <f t="shared" si="43"/>
        <v>4</v>
      </c>
      <c r="AB45" s="72" t="str">
        <f t="shared" si="44"/>
        <v/>
      </c>
      <c r="AC45" s="73" t="str">
        <f t="shared" si="45"/>
        <v/>
      </c>
      <c r="AD45" s="72" t="str">
        <f t="shared" si="46"/>
        <v/>
      </c>
      <c r="AE45" s="73" t="str">
        <f t="shared" si="47"/>
        <v/>
      </c>
      <c r="AF45" s="74">
        <f t="shared" si="48"/>
        <v>1</v>
      </c>
      <c r="AG45" s="75">
        <f t="shared" si="49"/>
        <v>0</v>
      </c>
      <c r="AH45" s="74">
        <f t="shared" si="50"/>
        <v>0</v>
      </c>
      <c r="AI45" s="84">
        <v>58</v>
      </c>
      <c r="AJ45" s="85">
        <v>50</v>
      </c>
      <c r="AK45" s="72" t="str">
        <f t="shared" si="51"/>
        <v/>
      </c>
      <c r="AL45" s="73" t="str">
        <f t="shared" si="52"/>
        <v/>
      </c>
      <c r="AM45" s="72" t="str">
        <f t="shared" si="53"/>
        <v/>
      </c>
      <c r="AN45" s="73" t="str">
        <f t="shared" si="54"/>
        <v/>
      </c>
      <c r="AO45" s="76">
        <f t="shared" si="55"/>
        <v>0</v>
      </c>
      <c r="AP45" s="75">
        <f t="shared" si="56"/>
        <v>0</v>
      </c>
      <c r="AQ45" s="80">
        <v>63</v>
      </c>
      <c r="AR45" s="81">
        <v>55</v>
      </c>
      <c r="AS45" s="72">
        <f t="shared" si="57"/>
        <v>3</v>
      </c>
      <c r="AT45" s="73">
        <f t="shared" si="58"/>
        <v>5</v>
      </c>
      <c r="AU45" s="72" t="str">
        <f t="shared" si="59"/>
        <v/>
      </c>
      <c r="AV45" s="73" t="str">
        <f t="shared" si="60"/>
        <v/>
      </c>
      <c r="AW45" s="76">
        <f t="shared" si="61"/>
        <v>1</v>
      </c>
      <c r="AX45" s="75">
        <f t="shared" si="62"/>
        <v>0</v>
      </c>
      <c r="AY45" s="82" t="str">
        <f t="shared" si="0"/>
        <v>oui</v>
      </c>
      <c r="AZ45" s="86" t="str">
        <f t="shared" si="1"/>
        <v>oui</v>
      </c>
      <c r="BA45" s="87" t="str">
        <f t="shared" si="2"/>
        <v>non</v>
      </c>
      <c r="BB45" s="82" t="str">
        <f t="shared" si="3"/>
        <v>oui</v>
      </c>
      <c r="BC45" s="114" t="str">
        <f t="shared" si="4"/>
        <v>oui</v>
      </c>
      <c r="BD45" s="110" t="str">
        <f t="shared" si="5"/>
        <v>oui</v>
      </c>
      <c r="BE45" s="110" t="str">
        <f t="shared" si="6"/>
        <v>non</v>
      </c>
      <c r="BF45" s="131">
        <f t="shared" si="38"/>
        <v>-7</v>
      </c>
      <c r="BG45" s="131">
        <f t="shared" si="39"/>
        <v>-8</v>
      </c>
      <c r="BH45" s="130">
        <f t="shared" si="7"/>
        <v>-8</v>
      </c>
      <c r="BI45" s="110" t="str">
        <f t="shared" si="8"/>
        <v>oui</v>
      </c>
      <c r="BJ45" s="114" t="str">
        <f t="shared" si="9"/>
        <v>non</v>
      </c>
      <c r="BK45" s="83" t="str">
        <f t="shared" si="10"/>
        <v>non</v>
      </c>
      <c r="BL45" s="134" t="str">
        <f t="shared" si="11"/>
        <v>-</v>
      </c>
      <c r="BM45" s="83" t="str">
        <f t="shared" si="12"/>
        <v>-</v>
      </c>
      <c r="BN45" s="82" t="str">
        <f t="shared" si="13"/>
        <v>non</v>
      </c>
      <c r="BO45" s="133" t="str">
        <f t="shared" si="14"/>
        <v>-</v>
      </c>
      <c r="BQ45" s="29"/>
    </row>
    <row r="46" spans="1:69" ht="11.25">
      <c r="A46" s="77" t="s">
        <v>359</v>
      </c>
      <c r="B46" s="92" t="s">
        <v>433</v>
      </c>
      <c r="C46" s="93" t="s">
        <v>336</v>
      </c>
      <c r="D46" s="64">
        <v>1916</v>
      </c>
      <c r="E46" s="66" t="s">
        <v>334</v>
      </c>
      <c r="F46" s="66" t="s">
        <v>313</v>
      </c>
      <c r="G46" s="66" t="s">
        <v>434</v>
      </c>
      <c r="H46" s="66" t="s">
        <v>434</v>
      </c>
      <c r="I46" s="64">
        <v>3.01</v>
      </c>
      <c r="J46" s="66">
        <v>1</v>
      </c>
      <c r="K46" s="66" t="s">
        <v>333</v>
      </c>
      <c r="L46" s="67" t="s">
        <v>305</v>
      </c>
      <c r="M46" s="68" t="s">
        <v>76</v>
      </c>
      <c r="N46" s="69">
        <v>60</v>
      </c>
      <c r="O46" s="70">
        <v>50</v>
      </c>
      <c r="P46" s="71">
        <v>70</v>
      </c>
      <c r="Q46" s="70">
        <v>65</v>
      </c>
      <c r="R46" s="78">
        <v>65</v>
      </c>
      <c r="S46" s="79">
        <v>57</v>
      </c>
      <c r="T46" s="128">
        <f t="shared" si="15"/>
        <v>65</v>
      </c>
      <c r="U46" s="128">
        <f t="shared" si="41"/>
        <v>57</v>
      </c>
      <c r="V46" s="78"/>
      <c r="W46" s="79"/>
      <c r="X46" s="84">
        <v>60</v>
      </c>
      <c r="Y46" s="85">
        <v>53</v>
      </c>
      <c r="Z46" s="72" t="str">
        <f t="shared" si="42"/>
        <v/>
      </c>
      <c r="AA46" s="73">
        <f t="shared" si="43"/>
        <v>3</v>
      </c>
      <c r="AB46" s="72" t="str">
        <f t="shared" si="44"/>
        <v/>
      </c>
      <c r="AC46" s="73" t="str">
        <f t="shared" si="45"/>
        <v/>
      </c>
      <c r="AD46" s="72" t="str">
        <f t="shared" si="46"/>
        <v/>
      </c>
      <c r="AE46" s="73" t="str">
        <f t="shared" si="47"/>
        <v/>
      </c>
      <c r="AF46" s="74">
        <f t="shared" si="48"/>
        <v>1</v>
      </c>
      <c r="AG46" s="75">
        <f t="shared" si="49"/>
        <v>0</v>
      </c>
      <c r="AH46" s="74">
        <f t="shared" si="50"/>
        <v>0</v>
      </c>
      <c r="AI46" s="84">
        <v>59</v>
      </c>
      <c r="AJ46" s="85">
        <v>51</v>
      </c>
      <c r="AK46" s="72" t="str">
        <f t="shared" si="51"/>
        <v/>
      </c>
      <c r="AL46" s="73">
        <f t="shared" si="52"/>
        <v>1</v>
      </c>
      <c r="AM46" s="72" t="str">
        <f t="shared" si="53"/>
        <v/>
      </c>
      <c r="AN46" s="73" t="str">
        <f t="shared" si="54"/>
        <v/>
      </c>
      <c r="AO46" s="76">
        <f t="shared" si="55"/>
        <v>1</v>
      </c>
      <c r="AP46" s="75">
        <f t="shared" si="56"/>
        <v>0</v>
      </c>
      <c r="AQ46" s="80">
        <v>63</v>
      </c>
      <c r="AR46" s="81">
        <v>55</v>
      </c>
      <c r="AS46" s="72">
        <f t="shared" si="57"/>
        <v>3</v>
      </c>
      <c r="AT46" s="73">
        <f t="shared" si="58"/>
        <v>5</v>
      </c>
      <c r="AU46" s="72" t="str">
        <f t="shared" si="59"/>
        <v/>
      </c>
      <c r="AV46" s="73" t="str">
        <f t="shared" si="60"/>
        <v/>
      </c>
      <c r="AW46" s="76">
        <f t="shared" si="61"/>
        <v>1</v>
      </c>
      <c r="AX46" s="75">
        <f t="shared" si="62"/>
        <v>0</v>
      </c>
      <c r="AY46" s="82" t="str">
        <f t="shared" si="0"/>
        <v>oui</v>
      </c>
      <c r="AZ46" s="86" t="str">
        <f t="shared" si="1"/>
        <v>oui</v>
      </c>
      <c r="BA46" s="87" t="str">
        <f t="shared" si="2"/>
        <v>oui</v>
      </c>
      <c r="BB46" s="82" t="str">
        <f t="shared" si="3"/>
        <v>oui</v>
      </c>
      <c r="BC46" s="114" t="str">
        <f t="shared" si="4"/>
        <v>oui</v>
      </c>
      <c r="BD46" s="110" t="str">
        <f t="shared" si="5"/>
        <v>oui</v>
      </c>
      <c r="BE46" s="110" t="str">
        <f t="shared" si="6"/>
        <v>non</v>
      </c>
      <c r="BF46" s="131">
        <f t="shared" si="38"/>
        <v>-5</v>
      </c>
      <c r="BG46" s="131">
        <f t="shared" si="39"/>
        <v>-4</v>
      </c>
      <c r="BH46" s="130">
        <f t="shared" si="7"/>
        <v>-5</v>
      </c>
      <c r="BI46" s="110" t="str">
        <f t="shared" si="8"/>
        <v>non</v>
      </c>
      <c r="BJ46" s="114" t="str">
        <f t="shared" si="9"/>
        <v>non</v>
      </c>
      <c r="BK46" s="83" t="str">
        <f t="shared" si="10"/>
        <v>non</v>
      </c>
      <c r="BL46" s="134" t="str">
        <f t="shared" si="11"/>
        <v>-</v>
      </c>
      <c r="BM46" s="83" t="str">
        <f t="shared" si="12"/>
        <v>-</v>
      </c>
      <c r="BN46" s="82" t="str">
        <f t="shared" si="13"/>
        <v>non</v>
      </c>
      <c r="BO46" s="133" t="str">
        <f t="shared" si="14"/>
        <v>-</v>
      </c>
      <c r="BQ46" s="29"/>
    </row>
    <row r="47" spans="1:69" ht="11.25">
      <c r="A47" s="77" t="s">
        <v>360</v>
      </c>
      <c r="B47" s="92" t="s">
        <v>433</v>
      </c>
      <c r="C47" s="93" t="s">
        <v>336</v>
      </c>
      <c r="D47" s="64">
        <v>1956</v>
      </c>
      <c r="E47" s="66" t="s">
        <v>334</v>
      </c>
      <c r="F47" s="66" t="s">
        <v>313</v>
      </c>
      <c r="G47" s="66" t="s">
        <v>434</v>
      </c>
      <c r="H47" s="66" t="s">
        <v>434</v>
      </c>
      <c r="I47" s="64">
        <v>3.01</v>
      </c>
      <c r="J47" s="66">
        <v>1</v>
      </c>
      <c r="K47" s="66" t="s">
        <v>333</v>
      </c>
      <c r="L47" s="67" t="s">
        <v>305</v>
      </c>
      <c r="M47" s="68" t="s">
        <v>76</v>
      </c>
      <c r="N47" s="69">
        <v>60</v>
      </c>
      <c r="O47" s="70">
        <v>50</v>
      </c>
      <c r="P47" s="71">
        <v>70</v>
      </c>
      <c r="Q47" s="70">
        <v>65</v>
      </c>
      <c r="R47" s="78">
        <v>65</v>
      </c>
      <c r="S47" s="79">
        <v>57</v>
      </c>
      <c r="T47" s="128">
        <f t="shared" si="15"/>
        <v>65</v>
      </c>
      <c r="U47" s="128">
        <f t="shared" si="41"/>
        <v>57</v>
      </c>
      <c r="V47" s="78"/>
      <c r="W47" s="79"/>
      <c r="X47" s="84">
        <v>59</v>
      </c>
      <c r="Y47" s="85">
        <v>52</v>
      </c>
      <c r="Z47" s="72" t="str">
        <f t="shared" si="42"/>
        <v/>
      </c>
      <c r="AA47" s="73">
        <f t="shared" si="43"/>
        <v>2</v>
      </c>
      <c r="AB47" s="72" t="str">
        <f t="shared" si="44"/>
        <v/>
      </c>
      <c r="AC47" s="73" t="str">
        <f t="shared" si="45"/>
        <v/>
      </c>
      <c r="AD47" s="72" t="str">
        <f t="shared" si="46"/>
        <v/>
      </c>
      <c r="AE47" s="73" t="str">
        <f t="shared" si="47"/>
        <v/>
      </c>
      <c r="AF47" s="74">
        <f t="shared" si="48"/>
        <v>1</v>
      </c>
      <c r="AG47" s="75">
        <f t="shared" si="49"/>
        <v>0</v>
      </c>
      <c r="AH47" s="74">
        <f t="shared" si="50"/>
        <v>0</v>
      </c>
      <c r="AI47" s="84">
        <v>60</v>
      </c>
      <c r="AJ47" s="85">
        <v>52</v>
      </c>
      <c r="AK47" s="72" t="str">
        <f t="shared" si="51"/>
        <v/>
      </c>
      <c r="AL47" s="73">
        <f t="shared" si="52"/>
        <v>2</v>
      </c>
      <c r="AM47" s="72" t="str">
        <f t="shared" si="53"/>
        <v/>
      </c>
      <c r="AN47" s="73" t="str">
        <f t="shared" si="54"/>
        <v/>
      </c>
      <c r="AO47" s="76">
        <f t="shared" si="55"/>
        <v>1</v>
      </c>
      <c r="AP47" s="75">
        <f t="shared" si="56"/>
        <v>0</v>
      </c>
      <c r="AQ47" s="80">
        <v>63</v>
      </c>
      <c r="AR47" s="81">
        <v>55</v>
      </c>
      <c r="AS47" s="72">
        <f t="shared" si="57"/>
        <v>3</v>
      </c>
      <c r="AT47" s="73">
        <f t="shared" si="58"/>
        <v>5</v>
      </c>
      <c r="AU47" s="72" t="str">
        <f t="shared" si="59"/>
        <v/>
      </c>
      <c r="AV47" s="73" t="str">
        <f t="shared" si="60"/>
        <v/>
      </c>
      <c r="AW47" s="76">
        <f t="shared" si="61"/>
        <v>1</v>
      </c>
      <c r="AX47" s="75">
        <f t="shared" si="62"/>
        <v>0</v>
      </c>
      <c r="AY47" s="82" t="str">
        <f t="shared" si="0"/>
        <v>oui</v>
      </c>
      <c r="AZ47" s="86" t="str">
        <f t="shared" si="1"/>
        <v>oui</v>
      </c>
      <c r="BA47" s="87" t="str">
        <f t="shared" si="2"/>
        <v>oui</v>
      </c>
      <c r="BB47" s="82" t="str">
        <f t="shared" si="3"/>
        <v>oui</v>
      </c>
      <c r="BC47" s="114" t="str">
        <f t="shared" si="4"/>
        <v>oui</v>
      </c>
      <c r="BD47" s="110" t="str">
        <f t="shared" si="5"/>
        <v>oui</v>
      </c>
      <c r="BE47" s="110" t="str">
        <f t="shared" si="6"/>
        <v>non</v>
      </c>
      <c r="BF47" s="131">
        <f t="shared" si="38"/>
        <v>-6</v>
      </c>
      <c r="BG47" s="131">
        <f t="shared" si="39"/>
        <v>-5</v>
      </c>
      <c r="BH47" s="130">
        <f t="shared" si="7"/>
        <v>-6</v>
      </c>
      <c r="BI47" s="110" t="str">
        <f t="shared" si="8"/>
        <v>oui</v>
      </c>
      <c r="BJ47" s="114" t="str">
        <f t="shared" si="9"/>
        <v>non</v>
      </c>
      <c r="BK47" s="83" t="str">
        <f t="shared" si="10"/>
        <v>non</v>
      </c>
      <c r="BL47" s="134" t="str">
        <f t="shared" si="11"/>
        <v>-</v>
      </c>
      <c r="BM47" s="83" t="str">
        <f t="shared" si="12"/>
        <v>-</v>
      </c>
      <c r="BN47" s="82" t="str">
        <f t="shared" si="13"/>
        <v>non</v>
      </c>
      <c r="BO47" s="133" t="str">
        <f t="shared" si="14"/>
        <v>-</v>
      </c>
      <c r="BQ47" s="29"/>
    </row>
    <row r="48" spans="1:69" ht="11.25">
      <c r="A48" s="77" t="s">
        <v>361</v>
      </c>
      <c r="B48" s="92" t="s">
        <v>433</v>
      </c>
      <c r="C48" s="93" t="s">
        <v>336</v>
      </c>
      <c r="D48" s="64">
        <v>2104</v>
      </c>
      <c r="E48" s="66" t="s">
        <v>334</v>
      </c>
      <c r="F48" s="66" t="s">
        <v>313</v>
      </c>
      <c r="G48" s="66" t="s">
        <v>434</v>
      </c>
      <c r="H48" s="66" t="s">
        <v>434</v>
      </c>
      <c r="I48" s="64">
        <v>3.01</v>
      </c>
      <c r="J48" s="66">
        <v>1</v>
      </c>
      <c r="K48" s="66" t="s">
        <v>333</v>
      </c>
      <c r="L48" s="67" t="s">
        <v>305</v>
      </c>
      <c r="M48" s="68" t="s">
        <v>76</v>
      </c>
      <c r="N48" s="69">
        <v>60</v>
      </c>
      <c r="O48" s="70">
        <v>50</v>
      </c>
      <c r="P48" s="71">
        <v>70</v>
      </c>
      <c r="Q48" s="70">
        <v>65</v>
      </c>
      <c r="R48" s="78">
        <v>64</v>
      </c>
      <c r="S48" s="79">
        <v>56</v>
      </c>
      <c r="T48" s="128">
        <f t="shared" si="15"/>
        <v>64</v>
      </c>
      <c r="U48" s="128">
        <f t="shared" si="41"/>
        <v>56</v>
      </c>
      <c r="V48" s="78"/>
      <c r="W48" s="79"/>
      <c r="X48" s="84">
        <v>58</v>
      </c>
      <c r="Y48" s="85">
        <v>51</v>
      </c>
      <c r="Z48" s="72" t="str">
        <f t="shared" si="42"/>
        <v/>
      </c>
      <c r="AA48" s="73">
        <f t="shared" si="43"/>
        <v>1</v>
      </c>
      <c r="AB48" s="72" t="str">
        <f t="shared" si="44"/>
        <v/>
      </c>
      <c r="AC48" s="73" t="str">
        <f t="shared" si="45"/>
        <v/>
      </c>
      <c r="AD48" s="72" t="str">
        <f t="shared" si="46"/>
        <v/>
      </c>
      <c r="AE48" s="73" t="str">
        <f t="shared" si="47"/>
        <v/>
      </c>
      <c r="AF48" s="74">
        <f t="shared" si="48"/>
        <v>1</v>
      </c>
      <c r="AG48" s="75">
        <f t="shared" si="49"/>
        <v>0</v>
      </c>
      <c r="AH48" s="74">
        <f t="shared" si="50"/>
        <v>0</v>
      </c>
      <c r="AI48" s="84">
        <v>61</v>
      </c>
      <c r="AJ48" s="85">
        <v>53</v>
      </c>
      <c r="AK48" s="72">
        <f t="shared" si="51"/>
        <v>1</v>
      </c>
      <c r="AL48" s="73">
        <f t="shared" si="52"/>
        <v>3</v>
      </c>
      <c r="AM48" s="72" t="str">
        <f t="shared" si="53"/>
        <v/>
      </c>
      <c r="AN48" s="73" t="str">
        <f t="shared" si="54"/>
        <v/>
      </c>
      <c r="AO48" s="76">
        <f t="shared" si="55"/>
        <v>1</v>
      </c>
      <c r="AP48" s="75">
        <f t="shared" si="56"/>
        <v>0</v>
      </c>
      <c r="AQ48" s="80">
        <v>63</v>
      </c>
      <c r="AR48" s="81">
        <v>55</v>
      </c>
      <c r="AS48" s="72">
        <f t="shared" si="57"/>
        <v>3</v>
      </c>
      <c r="AT48" s="73">
        <f t="shared" si="58"/>
        <v>5</v>
      </c>
      <c r="AU48" s="72" t="str">
        <f t="shared" si="59"/>
        <v/>
      </c>
      <c r="AV48" s="73" t="str">
        <f t="shared" si="60"/>
        <v/>
      </c>
      <c r="AW48" s="76">
        <f t="shared" si="61"/>
        <v>1</v>
      </c>
      <c r="AX48" s="75">
        <f t="shared" si="62"/>
        <v>0</v>
      </c>
      <c r="AY48" s="82" t="str">
        <f t="shared" si="0"/>
        <v>oui</v>
      </c>
      <c r="AZ48" s="86" t="str">
        <f t="shared" si="1"/>
        <v>oui</v>
      </c>
      <c r="BA48" s="87" t="str">
        <f t="shared" si="2"/>
        <v>oui</v>
      </c>
      <c r="BB48" s="82" t="str">
        <f t="shared" si="3"/>
        <v>oui</v>
      </c>
      <c r="BC48" s="114" t="str">
        <f t="shared" si="4"/>
        <v>oui</v>
      </c>
      <c r="BD48" s="110" t="str">
        <f t="shared" si="5"/>
        <v>oui</v>
      </c>
      <c r="BE48" s="110" t="str">
        <f t="shared" si="6"/>
        <v>non</v>
      </c>
      <c r="BF48" s="131">
        <f t="shared" si="38"/>
        <v>-6</v>
      </c>
      <c r="BG48" s="131">
        <f t="shared" si="39"/>
        <v>-5</v>
      </c>
      <c r="BH48" s="130">
        <f t="shared" si="7"/>
        <v>-6</v>
      </c>
      <c r="BI48" s="110" t="str">
        <f t="shared" si="8"/>
        <v>oui</v>
      </c>
      <c r="BJ48" s="114" t="str">
        <f t="shared" si="9"/>
        <v>non</v>
      </c>
      <c r="BK48" s="83" t="str">
        <f t="shared" si="10"/>
        <v>non</v>
      </c>
      <c r="BL48" s="134" t="str">
        <f t="shared" si="11"/>
        <v>-</v>
      </c>
      <c r="BM48" s="83" t="str">
        <f t="shared" si="12"/>
        <v>-</v>
      </c>
      <c r="BN48" s="82" t="str">
        <f t="shared" si="13"/>
        <v>non</v>
      </c>
      <c r="BO48" s="133" t="str">
        <f t="shared" si="14"/>
        <v>-</v>
      </c>
      <c r="BQ48" s="29"/>
    </row>
    <row r="49" spans="1:69" ht="11.25">
      <c r="A49" s="77" t="s">
        <v>362</v>
      </c>
      <c r="B49" s="92" t="s">
        <v>433</v>
      </c>
      <c r="C49" s="93" t="s">
        <v>336</v>
      </c>
      <c r="D49" s="64">
        <v>2112</v>
      </c>
      <c r="E49" s="66" t="s">
        <v>334</v>
      </c>
      <c r="F49" s="66" t="s">
        <v>313</v>
      </c>
      <c r="G49" s="66" t="s">
        <v>434</v>
      </c>
      <c r="H49" s="66" t="s">
        <v>434</v>
      </c>
      <c r="I49" s="64">
        <v>3.01</v>
      </c>
      <c r="J49" s="66">
        <v>1</v>
      </c>
      <c r="K49" s="66" t="s">
        <v>333</v>
      </c>
      <c r="L49" s="67" t="s">
        <v>305</v>
      </c>
      <c r="M49" s="68" t="s">
        <v>76</v>
      </c>
      <c r="N49" s="69">
        <v>60</v>
      </c>
      <c r="O49" s="70">
        <v>50</v>
      </c>
      <c r="P49" s="71">
        <v>70</v>
      </c>
      <c r="Q49" s="70">
        <v>65</v>
      </c>
      <c r="R49" s="78">
        <v>63</v>
      </c>
      <c r="S49" s="79">
        <v>55</v>
      </c>
      <c r="T49" s="128">
        <f t="shared" si="15"/>
        <v>63</v>
      </c>
      <c r="U49" s="128">
        <f t="shared" si="41"/>
        <v>55</v>
      </c>
      <c r="V49" s="78"/>
      <c r="W49" s="79"/>
      <c r="X49" s="84">
        <v>57</v>
      </c>
      <c r="Y49" s="85">
        <v>50</v>
      </c>
      <c r="Z49" s="72" t="str">
        <f t="shared" si="42"/>
        <v/>
      </c>
      <c r="AA49" s="73" t="str">
        <f t="shared" si="43"/>
        <v/>
      </c>
      <c r="AB49" s="72" t="str">
        <f t="shared" si="44"/>
        <v/>
      </c>
      <c r="AC49" s="73" t="str">
        <f t="shared" si="45"/>
        <v/>
      </c>
      <c r="AD49" s="72" t="str">
        <f t="shared" si="46"/>
        <v/>
      </c>
      <c r="AE49" s="73" t="str">
        <f t="shared" si="47"/>
        <v/>
      </c>
      <c r="AF49" s="74">
        <f t="shared" si="48"/>
        <v>0</v>
      </c>
      <c r="AG49" s="75">
        <f t="shared" si="49"/>
        <v>0</v>
      </c>
      <c r="AH49" s="74">
        <f t="shared" si="50"/>
        <v>0</v>
      </c>
      <c r="AI49" s="84">
        <v>62</v>
      </c>
      <c r="AJ49" s="85">
        <v>54</v>
      </c>
      <c r="AK49" s="72">
        <f t="shared" si="51"/>
        <v>2</v>
      </c>
      <c r="AL49" s="73">
        <f t="shared" si="52"/>
        <v>4</v>
      </c>
      <c r="AM49" s="72" t="str">
        <f t="shared" si="53"/>
        <v/>
      </c>
      <c r="AN49" s="73" t="str">
        <f t="shared" si="54"/>
        <v/>
      </c>
      <c r="AO49" s="76">
        <f t="shared" si="55"/>
        <v>1</v>
      </c>
      <c r="AP49" s="75">
        <f t="shared" si="56"/>
        <v>0</v>
      </c>
      <c r="AQ49" s="80">
        <v>63</v>
      </c>
      <c r="AR49" s="81">
        <v>55</v>
      </c>
      <c r="AS49" s="72">
        <f t="shared" si="57"/>
        <v>3</v>
      </c>
      <c r="AT49" s="73">
        <f t="shared" si="58"/>
        <v>5</v>
      </c>
      <c r="AU49" s="72" t="str">
        <f t="shared" si="59"/>
        <v/>
      </c>
      <c r="AV49" s="73" t="str">
        <f t="shared" si="60"/>
        <v/>
      </c>
      <c r="AW49" s="76">
        <f t="shared" si="61"/>
        <v>1</v>
      </c>
      <c r="AX49" s="75">
        <f t="shared" si="62"/>
        <v>0</v>
      </c>
      <c r="AY49" s="82" t="str">
        <f t="shared" si="0"/>
        <v>oui</v>
      </c>
      <c r="AZ49" s="86" t="str">
        <f t="shared" si="1"/>
        <v>non</v>
      </c>
      <c r="BA49" s="87" t="str">
        <f t="shared" si="2"/>
        <v>oui</v>
      </c>
      <c r="BB49" s="82" t="str">
        <f t="shared" si="3"/>
        <v>oui</v>
      </c>
      <c r="BC49" s="114" t="str">
        <f t="shared" si="4"/>
        <v>oui</v>
      </c>
      <c r="BD49" s="110" t="str">
        <f t="shared" si="5"/>
        <v>oui</v>
      </c>
      <c r="BE49" s="110" t="str">
        <f t="shared" si="6"/>
        <v>oui</v>
      </c>
      <c r="BF49" s="131">
        <f t="shared" si="38"/>
        <v>-6</v>
      </c>
      <c r="BG49" s="131">
        <f t="shared" si="39"/>
        <v>-5</v>
      </c>
      <c r="BH49" s="130">
        <f t="shared" si="7"/>
        <v>-6</v>
      </c>
      <c r="BI49" s="110" t="str">
        <f t="shared" si="8"/>
        <v>oui</v>
      </c>
      <c r="BJ49" s="114" t="str">
        <f t="shared" si="9"/>
        <v>non</v>
      </c>
      <c r="BK49" s="83" t="str">
        <f t="shared" si="10"/>
        <v>oui</v>
      </c>
      <c r="BL49" s="134">
        <f t="shared" si="11"/>
        <v>57</v>
      </c>
      <c r="BM49" s="83">
        <f t="shared" si="12"/>
        <v>50</v>
      </c>
      <c r="BN49" s="82" t="str">
        <f t="shared" si="13"/>
        <v>non</v>
      </c>
      <c r="BO49" s="133" t="str">
        <f t="shared" si="14"/>
        <v>-</v>
      </c>
      <c r="BQ49" s="29"/>
    </row>
    <row r="50" spans="1:69" ht="11.25">
      <c r="A50" s="77" t="s">
        <v>363</v>
      </c>
      <c r="B50" s="92" t="s">
        <v>433</v>
      </c>
      <c r="C50" s="93" t="s">
        <v>336</v>
      </c>
      <c r="D50" s="64">
        <v>2114</v>
      </c>
      <c r="E50" s="66" t="s">
        <v>334</v>
      </c>
      <c r="F50" s="66" t="s">
        <v>313</v>
      </c>
      <c r="G50" s="66" t="s">
        <v>434</v>
      </c>
      <c r="H50" s="66" t="s">
        <v>434</v>
      </c>
      <c r="I50" s="64">
        <v>3.01</v>
      </c>
      <c r="J50" s="66">
        <v>1</v>
      </c>
      <c r="K50" s="66" t="s">
        <v>333</v>
      </c>
      <c r="L50" s="67" t="s">
        <v>305</v>
      </c>
      <c r="M50" s="68" t="s">
        <v>76</v>
      </c>
      <c r="N50" s="69">
        <v>60</v>
      </c>
      <c r="O50" s="70">
        <v>50</v>
      </c>
      <c r="P50" s="71">
        <v>70</v>
      </c>
      <c r="Q50" s="70">
        <v>65</v>
      </c>
      <c r="R50" s="78"/>
      <c r="S50" s="79"/>
      <c r="T50" s="128">
        <f t="shared" si="15"/>
        <v>60</v>
      </c>
      <c r="U50" s="128">
        <f t="shared" si="41"/>
        <v>50</v>
      </c>
      <c r="V50" s="78"/>
      <c r="W50" s="79"/>
      <c r="X50" s="84">
        <v>58</v>
      </c>
      <c r="Y50" s="85">
        <v>51</v>
      </c>
      <c r="Z50" s="72" t="str">
        <f t="shared" si="42"/>
        <v/>
      </c>
      <c r="AA50" s="73">
        <f t="shared" si="43"/>
        <v>1</v>
      </c>
      <c r="AB50" s="72" t="str">
        <f t="shared" si="44"/>
        <v/>
      </c>
      <c r="AC50" s="73" t="str">
        <f t="shared" si="45"/>
        <v/>
      </c>
      <c r="AD50" s="72" t="str">
        <f t="shared" si="46"/>
        <v/>
      </c>
      <c r="AE50" s="73" t="str">
        <f t="shared" si="47"/>
        <v/>
      </c>
      <c r="AF50" s="74">
        <f t="shared" si="48"/>
        <v>1</v>
      </c>
      <c r="AG50" s="75">
        <f t="shared" si="49"/>
        <v>0</v>
      </c>
      <c r="AH50" s="74">
        <f t="shared" si="50"/>
        <v>0</v>
      </c>
      <c r="AI50" s="84">
        <v>63</v>
      </c>
      <c r="AJ50" s="85">
        <v>55</v>
      </c>
      <c r="AK50" s="72">
        <f t="shared" si="51"/>
        <v>3</v>
      </c>
      <c r="AL50" s="73">
        <f t="shared" si="52"/>
        <v>5</v>
      </c>
      <c r="AM50" s="72" t="str">
        <f t="shared" si="53"/>
        <v/>
      </c>
      <c r="AN50" s="73" t="str">
        <f t="shared" si="54"/>
        <v/>
      </c>
      <c r="AO50" s="76">
        <f t="shared" si="55"/>
        <v>1</v>
      </c>
      <c r="AP50" s="75">
        <f t="shared" si="56"/>
        <v>0</v>
      </c>
      <c r="AQ50" s="80">
        <v>64</v>
      </c>
      <c r="AR50" s="81">
        <v>56</v>
      </c>
      <c r="AS50" s="72">
        <f t="shared" si="57"/>
        <v>4</v>
      </c>
      <c r="AT50" s="73">
        <f t="shared" si="58"/>
        <v>6</v>
      </c>
      <c r="AU50" s="72" t="str">
        <f t="shared" si="59"/>
        <v/>
      </c>
      <c r="AV50" s="73" t="str">
        <f t="shared" si="60"/>
        <v/>
      </c>
      <c r="AW50" s="76">
        <f t="shared" si="61"/>
        <v>1</v>
      </c>
      <c r="AX50" s="75">
        <f t="shared" si="62"/>
        <v>0</v>
      </c>
      <c r="AY50" s="82" t="str">
        <f t="shared" si="0"/>
        <v>oui</v>
      </c>
      <c r="AZ50" s="86" t="str">
        <f t="shared" si="1"/>
        <v>oui</v>
      </c>
      <c r="BA50" s="87" t="str">
        <f t="shared" si="2"/>
        <v>oui</v>
      </c>
      <c r="BB50" s="82" t="str">
        <f t="shared" si="3"/>
        <v>oui</v>
      </c>
      <c r="BC50" s="114" t="str">
        <f t="shared" si="4"/>
        <v>non</v>
      </c>
      <c r="BD50" s="110" t="str">
        <f t="shared" si="5"/>
        <v>-</v>
      </c>
      <c r="BE50" s="110" t="str">
        <f t="shared" si="6"/>
        <v>-</v>
      </c>
      <c r="BF50" s="131">
        <f t="shared" si="38"/>
        <v>-2</v>
      </c>
      <c r="BG50" s="131">
        <f t="shared" si="39"/>
        <v>1</v>
      </c>
      <c r="BH50" s="130">
        <f t="shared" si="7"/>
        <v>-2</v>
      </c>
      <c r="BI50" s="110" t="str">
        <f t="shared" si="8"/>
        <v>-</v>
      </c>
      <c r="BJ50" s="114" t="str">
        <f t="shared" si="9"/>
        <v>oui</v>
      </c>
      <c r="BK50" s="83" t="str">
        <f t="shared" si="10"/>
        <v>non</v>
      </c>
      <c r="BL50" s="134">
        <f t="shared" si="11"/>
        <v>58</v>
      </c>
      <c r="BM50" s="83">
        <f t="shared" si="12"/>
        <v>51</v>
      </c>
      <c r="BN50" s="82" t="str">
        <f t="shared" si="13"/>
        <v>non</v>
      </c>
      <c r="BO50" s="133" t="str">
        <f t="shared" si="14"/>
        <v>-</v>
      </c>
      <c r="BQ50" s="29"/>
    </row>
    <row r="51" spans="1:69" ht="11.25">
      <c r="A51" s="77" t="s">
        <v>364</v>
      </c>
      <c r="B51" s="92" t="s">
        <v>433</v>
      </c>
      <c r="C51" s="93" t="s">
        <v>336</v>
      </c>
      <c r="D51" s="64">
        <v>2119</v>
      </c>
      <c r="E51" s="66" t="s">
        <v>334</v>
      </c>
      <c r="F51" s="66" t="s">
        <v>313</v>
      </c>
      <c r="G51" s="66" t="s">
        <v>434</v>
      </c>
      <c r="H51" s="66" t="s">
        <v>434</v>
      </c>
      <c r="I51" s="64">
        <v>3.01</v>
      </c>
      <c r="J51" s="66">
        <v>1</v>
      </c>
      <c r="K51" s="66" t="s">
        <v>333</v>
      </c>
      <c r="L51" s="67" t="s">
        <v>305</v>
      </c>
      <c r="M51" s="68" t="s">
        <v>76</v>
      </c>
      <c r="N51" s="69">
        <v>60</v>
      </c>
      <c r="O51" s="70">
        <v>50</v>
      </c>
      <c r="P51" s="71">
        <v>70</v>
      </c>
      <c r="Q51" s="70">
        <v>65</v>
      </c>
      <c r="R51" s="78"/>
      <c r="S51" s="79"/>
      <c r="T51" s="128">
        <f t="shared" si="15"/>
        <v>60</v>
      </c>
      <c r="U51" s="128">
        <f t="shared" si="41"/>
        <v>50</v>
      </c>
      <c r="V51" s="78"/>
      <c r="W51" s="79"/>
      <c r="X51" s="84">
        <v>59</v>
      </c>
      <c r="Y51" s="85">
        <v>52</v>
      </c>
      <c r="Z51" s="72" t="str">
        <f t="shared" si="42"/>
        <v/>
      </c>
      <c r="AA51" s="73">
        <f t="shared" si="43"/>
        <v>2</v>
      </c>
      <c r="AB51" s="72" t="str">
        <f t="shared" si="44"/>
        <v/>
      </c>
      <c r="AC51" s="73" t="str">
        <f t="shared" si="45"/>
        <v/>
      </c>
      <c r="AD51" s="72" t="str">
        <f t="shared" si="46"/>
        <v/>
      </c>
      <c r="AE51" s="73" t="str">
        <f t="shared" si="47"/>
        <v/>
      </c>
      <c r="AF51" s="74">
        <f t="shared" si="48"/>
        <v>1</v>
      </c>
      <c r="AG51" s="75">
        <f t="shared" si="49"/>
        <v>0</v>
      </c>
      <c r="AH51" s="74">
        <f t="shared" si="50"/>
        <v>0</v>
      </c>
      <c r="AI51" s="84">
        <v>64</v>
      </c>
      <c r="AJ51" s="85">
        <v>56</v>
      </c>
      <c r="AK51" s="72">
        <f t="shared" si="51"/>
        <v>4</v>
      </c>
      <c r="AL51" s="73">
        <f t="shared" si="52"/>
        <v>6</v>
      </c>
      <c r="AM51" s="72" t="str">
        <f t="shared" si="53"/>
        <v/>
      </c>
      <c r="AN51" s="73" t="str">
        <f t="shared" si="54"/>
        <v/>
      </c>
      <c r="AO51" s="76">
        <f t="shared" si="55"/>
        <v>1</v>
      </c>
      <c r="AP51" s="75">
        <f t="shared" si="56"/>
        <v>0</v>
      </c>
      <c r="AQ51" s="80">
        <v>65</v>
      </c>
      <c r="AR51" s="81">
        <v>57</v>
      </c>
      <c r="AS51" s="72">
        <f t="shared" si="57"/>
        <v>5</v>
      </c>
      <c r="AT51" s="73">
        <f t="shared" si="58"/>
        <v>7</v>
      </c>
      <c r="AU51" s="72" t="str">
        <f t="shared" si="59"/>
        <v/>
      </c>
      <c r="AV51" s="73" t="str">
        <f t="shared" si="60"/>
        <v/>
      </c>
      <c r="AW51" s="76">
        <f t="shared" si="61"/>
        <v>1</v>
      </c>
      <c r="AX51" s="75">
        <f t="shared" si="62"/>
        <v>0</v>
      </c>
      <c r="AY51" s="82" t="str">
        <f t="shared" si="0"/>
        <v>oui</v>
      </c>
      <c r="AZ51" s="86" t="str">
        <f t="shared" si="1"/>
        <v>oui</v>
      </c>
      <c r="BA51" s="87" t="str">
        <f t="shared" si="2"/>
        <v>oui</v>
      </c>
      <c r="BB51" s="82" t="str">
        <f t="shared" si="3"/>
        <v>oui</v>
      </c>
      <c r="BC51" s="114" t="str">
        <f t="shared" si="4"/>
        <v>non</v>
      </c>
      <c r="BD51" s="110" t="str">
        <f t="shared" si="5"/>
        <v>-</v>
      </c>
      <c r="BE51" s="110" t="str">
        <f t="shared" si="6"/>
        <v>-</v>
      </c>
      <c r="BF51" s="131">
        <f t="shared" si="38"/>
        <v>-1</v>
      </c>
      <c r="BG51" s="131">
        <f t="shared" si="39"/>
        <v>2</v>
      </c>
      <c r="BH51" s="130">
        <f t="shared" si="7"/>
        <v>-1</v>
      </c>
      <c r="BI51" s="110" t="str">
        <f t="shared" si="8"/>
        <v>-</v>
      </c>
      <c r="BJ51" s="114" t="str">
        <f t="shared" si="9"/>
        <v>oui</v>
      </c>
      <c r="BK51" s="83" t="str">
        <f t="shared" si="10"/>
        <v>non</v>
      </c>
      <c r="BL51" s="134">
        <f t="shared" si="11"/>
        <v>59</v>
      </c>
      <c r="BM51" s="83">
        <f t="shared" si="12"/>
        <v>52</v>
      </c>
      <c r="BN51" s="82" t="str">
        <f t="shared" si="13"/>
        <v>non</v>
      </c>
      <c r="BO51" s="133" t="str">
        <f t="shared" si="14"/>
        <v>-</v>
      </c>
      <c r="BQ51" s="29"/>
    </row>
    <row r="52" spans="1:69" ht="11.25">
      <c r="A52" s="77" t="s">
        <v>365</v>
      </c>
      <c r="B52" s="92" t="s">
        <v>433</v>
      </c>
      <c r="C52" s="93" t="s">
        <v>336</v>
      </c>
      <c r="D52" s="64">
        <v>2122</v>
      </c>
      <c r="E52" s="66" t="s">
        <v>334</v>
      </c>
      <c r="F52" s="66" t="s">
        <v>313</v>
      </c>
      <c r="G52" s="66" t="s">
        <v>434</v>
      </c>
      <c r="H52" s="66" t="s">
        <v>434</v>
      </c>
      <c r="I52" s="64">
        <v>3.01</v>
      </c>
      <c r="J52" s="66">
        <v>1</v>
      </c>
      <c r="K52" s="66" t="s">
        <v>333</v>
      </c>
      <c r="L52" s="67" t="s">
        <v>305</v>
      </c>
      <c r="M52" s="68" t="s">
        <v>76</v>
      </c>
      <c r="N52" s="69">
        <v>60</v>
      </c>
      <c r="O52" s="70">
        <v>50</v>
      </c>
      <c r="P52" s="71">
        <v>70</v>
      </c>
      <c r="Q52" s="70">
        <v>65</v>
      </c>
      <c r="R52" s="78"/>
      <c r="S52" s="79"/>
      <c r="T52" s="128">
        <f t="shared" si="15"/>
        <v>60</v>
      </c>
      <c r="U52" s="128">
        <f t="shared" si="41"/>
        <v>50</v>
      </c>
      <c r="V52" s="78"/>
      <c r="W52" s="79"/>
      <c r="X52" s="84">
        <v>60</v>
      </c>
      <c r="Y52" s="85">
        <v>53</v>
      </c>
      <c r="Z52" s="72" t="str">
        <f t="shared" si="42"/>
        <v/>
      </c>
      <c r="AA52" s="73">
        <f t="shared" si="43"/>
        <v>3</v>
      </c>
      <c r="AB52" s="72" t="str">
        <f t="shared" si="44"/>
        <v/>
      </c>
      <c r="AC52" s="73" t="str">
        <f t="shared" si="45"/>
        <v/>
      </c>
      <c r="AD52" s="72" t="str">
        <f t="shared" si="46"/>
        <v/>
      </c>
      <c r="AE52" s="73" t="str">
        <f t="shared" si="47"/>
        <v/>
      </c>
      <c r="AF52" s="74">
        <f t="shared" si="48"/>
        <v>1</v>
      </c>
      <c r="AG52" s="75">
        <f t="shared" si="49"/>
        <v>0</v>
      </c>
      <c r="AH52" s="74">
        <f t="shared" si="50"/>
        <v>0</v>
      </c>
      <c r="AI52" s="84">
        <v>63</v>
      </c>
      <c r="AJ52" s="85">
        <v>55</v>
      </c>
      <c r="AK52" s="72">
        <f t="shared" si="51"/>
        <v>3</v>
      </c>
      <c r="AL52" s="73">
        <f t="shared" si="52"/>
        <v>5</v>
      </c>
      <c r="AM52" s="72" t="str">
        <f t="shared" si="53"/>
        <v/>
      </c>
      <c r="AN52" s="73" t="str">
        <f t="shared" si="54"/>
        <v/>
      </c>
      <c r="AO52" s="76">
        <f t="shared" si="55"/>
        <v>1</v>
      </c>
      <c r="AP52" s="75">
        <f t="shared" si="56"/>
        <v>0</v>
      </c>
      <c r="AQ52" s="80">
        <v>65</v>
      </c>
      <c r="AR52" s="81">
        <v>57</v>
      </c>
      <c r="AS52" s="72">
        <f t="shared" si="57"/>
        <v>5</v>
      </c>
      <c r="AT52" s="73">
        <f t="shared" si="58"/>
        <v>7</v>
      </c>
      <c r="AU52" s="72" t="str">
        <f t="shared" si="59"/>
        <v/>
      </c>
      <c r="AV52" s="73" t="str">
        <f t="shared" si="60"/>
        <v/>
      </c>
      <c r="AW52" s="76">
        <f t="shared" si="61"/>
        <v>1</v>
      </c>
      <c r="AX52" s="75">
        <f t="shared" si="62"/>
        <v>0</v>
      </c>
      <c r="AY52" s="82" t="str">
        <f t="shared" si="0"/>
        <v>oui</v>
      </c>
      <c r="AZ52" s="86" t="str">
        <f t="shared" si="1"/>
        <v>oui</v>
      </c>
      <c r="BA52" s="87" t="str">
        <f t="shared" si="2"/>
        <v>oui</v>
      </c>
      <c r="BB52" s="82" t="str">
        <f t="shared" si="3"/>
        <v>oui</v>
      </c>
      <c r="BC52" s="114" t="str">
        <f t="shared" si="4"/>
        <v>non</v>
      </c>
      <c r="BD52" s="110" t="str">
        <f t="shared" si="5"/>
        <v>-</v>
      </c>
      <c r="BE52" s="110" t="str">
        <f t="shared" si="6"/>
        <v>-</v>
      </c>
      <c r="BF52" s="131">
        <f t="shared" si="38"/>
        <v>0</v>
      </c>
      <c r="BG52" s="131">
        <f t="shared" si="39"/>
        <v>3</v>
      </c>
      <c r="BH52" s="130">
        <f t="shared" si="7"/>
        <v>0</v>
      </c>
      <c r="BI52" s="110" t="str">
        <f t="shared" si="8"/>
        <v>-</v>
      </c>
      <c r="BJ52" s="114" t="str">
        <f t="shared" si="9"/>
        <v>oui</v>
      </c>
      <c r="BK52" s="83" t="str">
        <f t="shared" si="10"/>
        <v>non</v>
      </c>
      <c r="BL52" s="134">
        <f t="shared" si="11"/>
        <v>60</v>
      </c>
      <c r="BM52" s="83">
        <f t="shared" si="12"/>
        <v>53</v>
      </c>
      <c r="BN52" s="82" t="str">
        <f t="shared" si="13"/>
        <v>non</v>
      </c>
      <c r="BO52" s="133" t="str">
        <f t="shared" si="14"/>
        <v>-</v>
      </c>
      <c r="BQ52" s="29"/>
    </row>
    <row r="53" spans="1:69" ht="11.25">
      <c r="A53" s="77" t="s">
        <v>366</v>
      </c>
      <c r="B53" s="92" t="s">
        <v>433</v>
      </c>
      <c r="C53" s="93" t="s">
        <v>336</v>
      </c>
      <c r="D53" s="64">
        <v>2125</v>
      </c>
      <c r="E53" s="66" t="s">
        <v>334</v>
      </c>
      <c r="F53" s="66" t="s">
        <v>313</v>
      </c>
      <c r="G53" s="66" t="s">
        <v>434</v>
      </c>
      <c r="H53" s="66" t="s">
        <v>434</v>
      </c>
      <c r="I53" s="64">
        <v>3.01</v>
      </c>
      <c r="J53" s="66">
        <v>1</v>
      </c>
      <c r="K53" s="66" t="s">
        <v>333</v>
      </c>
      <c r="L53" s="67" t="s">
        <v>305</v>
      </c>
      <c r="M53" s="68" t="s">
        <v>76</v>
      </c>
      <c r="N53" s="69">
        <v>60</v>
      </c>
      <c r="O53" s="70">
        <v>50</v>
      </c>
      <c r="P53" s="71">
        <v>70</v>
      </c>
      <c r="Q53" s="70">
        <v>65</v>
      </c>
      <c r="R53" s="78"/>
      <c r="S53" s="79"/>
      <c r="T53" s="128">
        <f t="shared" si="15"/>
        <v>60</v>
      </c>
      <c r="U53" s="128">
        <f t="shared" si="41"/>
        <v>50</v>
      </c>
      <c r="V53" s="78"/>
      <c r="W53" s="79"/>
      <c r="X53" s="84">
        <v>61</v>
      </c>
      <c r="Y53" s="85">
        <v>54</v>
      </c>
      <c r="Z53" s="72">
        <f t="shared" si="42"/>
        <v>1</v>
      </c>
      <c r="AA53" s="73">
        <f t="shared" si="43"/>
        <v>4</v>
      </c>
      <c r="AB53" s="72" t="str">
        <f t="shared" si="44"/>
        <v/>
      </c>
      <c r="AC53" s="73" t="str">
        <f t="shared" si="45"/>
        <v/>
      </c>
      <c r="AD53" s="72" t="str">
        <f t="shared" si="46"/>
        <v/>
      </c>
      <c r="AE53" s="73" t="str">
        <f t="shared" si="47"/>
        <v/>
      </c>
      <c r="AF53" s="74">
        <f t="shared" si="48"/>
        <v>1</v>
      </c>
      <c r="AG53" s="75">
        <f t="shared" si="49"/>
        <v>0</v>
      </c>
      <c r="AH53" s="74">
        <f t="shared" si="50"/>
        <v>0</v>
      </c>
      <c r="AI53" s="84">
        <v>61</v>
      </c>
      <c r="AJ53" s="85">
        <v>53</v>
      </c>
      <c r="AK53" s="72">
        <f t="shared" si="51"/>
        <v>1</v>
      </c>
      <c r="AL53" s="73">
        <f t="shared" si="52"/>
        <v>3</v>
      </c>
      <c r="AM53" s="72" t="str">
        <f t="shared" si="53"/>
        <v/>
      </c>
      <c r="AN53" s="73" t="str">
        <f t="shared" si="54"/>
        <v/>
      </c>
      <c r="AO53" s="76">
        <f t="shared" si="55"/>
        <v>1</v>
      </c>
      <c r="AP53" s="75">
        <f t="shared" si="56"/>
        <v>0</v>
      </c>
      <c r="AQ53" s="80">
        <v>64</v>
      </c>
      <c r="AR53" s="81">
        <v>57</v>
      </c>
      <c r="AS53" s="72">
        <f t="shared" si="57"/>
        <v>4</v>
      </c>
      <c r="AT53" s="73">
        <f t="shared" si="58"/>
        <v>7</v>
      </c>
      <c r="AU53" s="72" t="str">
        <f t="shared" si="59"/>
        <v/>
      </c>
      <c r="AV53" s="73" t="str">
        <f t="shared" si="60"/>
        <v/>
      </c>
      <c r="AW53" s="76">
        <f t="shared" si="61"/>
        <v>1</v>
      </c>
      <c r="AX53" s="75">
        <f t="shared" si="62"/>
        <v>0</v>
      </c>
      <c r="AY53" s="82" t="str">
        <f t="shared" si="0"/>
        <v>oui</v>
      </c>
      <c r="AZ53" s="86" t="str">
        <f t="shared" si="1"/>
        <v>oui</v>
      </c>
      <c r="BA53" s="87" t="str">
        <f t="shared" si="2"/>
        <v>oui</v>
      </c>
      <c r="BB53" s="82" t="str">
        <f t="shared" si="3"/>
        <v>oui</v>
      </c>
      <c r="BC53" s="114" t="str">
        <f t="shared" si="4"/>
        <v>non</v>
      </c>
      <c r="BD53" s="110" t="str">
        <f t="shared" si="5"/>
        <v>-</v>
      </c>
      <c r="BE53" s="110" t="str">
        <f t="shared" si="6"/>
        <v>-</v>
      </c>
      <c r="BF53" s="131">
        <f t="shared" si="38"/>
        <v>1</v>
      </c>
      <c r="BG53" s="131">
        <f t="shared" si="39"/>
        <v>4</v>
      </c>
      <c r="BH53" s="130">
        <f t="shared" si="7"/>
        <v>1</v>
      </c>
      <c r="BI53" s="110" t="str">
        <f t="shared" si="8"/>
        <v>-</v>
      </c>
      <c r="BJ53" s="114" t="str">
        <f t="shared" si="9"/>
        <v>oui</v>
      </c>
      <c r="BK53" s="83" t="str">
        <f t="shared" si="10"/>
        <v>non</v>
      </c>
      <c r="BL53" s="134">
        <f t="shared" si="11"/>
        <v>61</v>
      </c>
      <c r="BM53" s="83">
        <f t="shared" si="12"/>
        <v>54</v>
      </c>
      <c r="BN53" s="82" t="str">
        <f t="shared" si="13"/>
        <v>non</v>
      </c>
      <c r="BO53" s="133" t="str">
        <f t="shared" si="14"/>
        <v>-</v>
      </c>
      <c r="BQ53" s="29"/>
    </row>
    <row r="54" spans="1:69" ht="11.25">
      <c r="A54" s="77" t="s">
        <v>367</v>
      </c>
      <c r="B54" s="92" t="s">
        <v>433</v>
      </c>
      <c r="C54" s="93" t="s">
        <v>336</v>
      </c>
      <c r="D54" s="64">
        <v>3005</v>
      </c>
      <c r="E54" s="66" t="s">
        <v>334</v>
      </c>
      <c r="F54" s="66" t="s">
        <v>313</v>
      </c>
      <c r="G54" s="66" t="s">
        <v>434</v>
      </c>
      <c r="H54" s="66" t="s">
        <v>434</v>
      </c>
      <c r="I54" s="64">
        <v>3.01</v>
      </c>
      <c r="J54" s="66">
        <v>1</v>
      </c>
      <c r="K54" s="66" t="s">
        <v>333</v>
      </c>
      <c r="L54" s="67" t="s">
        <v>305</v>
      </c>
      <c r="M54" s="68" t="s">
        <v>76</v>
      </c>
      <c r="N54" s="69">
        <v>60</v>
      </c>
      <c r="O54" s="70">
        <v>50</v>
      </c>
      <c r="P54" s="71">
        <v>70</v>
      </c>
      <c r="Q54" s="70">
        <v>65</v>
      </c>
      <c r="R54" s="78"/>
      <c r="S54" s="79"/>
      <c r="T54" s="128">
        <f t="shared" si="15"/>
        <v>60</v>
      </c>
      <c r="U54" s="128">
        <f t="shared" si="41"/>
        <v>50</v>
      </c>
      <c r="V54" s="78"/>
      <c r="W54" s="79"/>
      <c r="X54" s="84">
        <v>61</v>
      </c>
      <c r="Y54" s="85">
        <v>54</v>
      </c>
      <c r="Z54" s="72">
        <f t="shared" si="42"/>
        <v>1</v>
      </c>
      <c r="AA54" s="73">
        <f t="shared" si="43"/>
        <v>4</v>
      </c>
      <c r="AB54" s="72" t="str">
        <f t="shared" si="44"/>
        <v/>
      </c>
      <c r="AC54" s="73" t="str">
        <f t="shared" si="45"/>
        <v/>
      </c>
      <c r="AD54" s="72" t="str">
        <f t="shared" si="46"/>
        <v/>
      </c>
      <c r="AE54" s="73" t="str">
        <f t="shared" si="47"/>
        <v/>
      </c>
      <c r="AF54" s="74">
        <f t="shared" si="48"/>
        <v>1</v>
      </c>
      <c r="AG54" s="75">
        <f t="shared" si="49"/>
        <v>0</v>
      </c>
      <c r="AH54" s="74">
        <f t="shared" si="50"/>
        <v>0</v>
      </c>
      <c r="AI54" s="84">
        <v>59</v>
      </c>
      <c r="AJ54" s="85">
        <v>51</v>
      </c>
      <c r="AK54" s="72" t="str">
        <f t="shared" si="51"/>
        <v/>
      </c>
      <c r="AL54" s="73">
        <f t="shared" si="52"/>
        <v>1</v>
      </c>
      <c r="AM54" s="72" t="str">
        <f t="shared" si="53"/>
        <v/>
      </c>
      <c r="AN54" s="73" t="str">
        <f t="shared" si="54"/>
        <v/>
      </c>
      <c r="AO54" s="76">
        <f t="shared" si="55"/>
        <v>1</v>
      </c>
      <c r="AP54" s="75">
        <f t="shared" si="56"/>
        <v>0</v>
      </c>
      <c r="AQ54" s="80">
        <v>63</v>
      </c>
      <c r="AR54" s="81">
        <v>56</v>
      </c>
      <c r="AS54" s="72">
        <f t="shared" si="57"/>
        <v>3</v>
      </c>
      <c r="AT54" s="73">
        <f t="shared" si="58"/>
        <v>6</v>
      </c>
      <c r="AU54" s="72" t="str">
        <f t="shared" si="59"/>
        <v/>
      </c>
      <c r="AV54" s="73" t="str">
        <f t="shared" si="60"/>
        <v/>
      </c>
      <c r="AW54" s="76">
        <f t="shared" si="61"/>
        <v>1</v>
      </c>
      <c r="AX54" s="75">
        <f t="shared" si="62"/>
        <v>0</v>
      </c>
      <c r="AY54" s="82" t="str">
        <f t="shared" si="0"/>
        <v>oui</v>
      </c>
      <c r="AZ54" s="86" t="str">
        <f t="shared" si="1"/>
        <v>oui</v>
      </c>
      <c r="BA54" s="87" t="str">
        <f t="shared" si="2"/>
        <v>oui</v>
      </c>
      <c r="BB54" s="82" t="str">
        <f t="shared" si="3"/>
        <v>oui</v>
      </c>
      <c r="BC54" s="114" t="str">
        <f t="shared" si="4"/>
        <v>non</v>
      </c>
      <c r="BD54" s="110" t="str">
        <f t="shared" si="5"/>
        <v>-</v>
      </c>
      <c r="BE54" s="110" t="str">
        <f t="shared" si="6"/>
        <v>-</v>
      </c>
      <c r="BF54" s="131">
        <f t="shared" si="38"/>
        <v>1</v>
      </c>
      <c r="BG54" s="131">
        <f t="shared" si="39"/>
        <v>4</v>
      </c>
      <c r="BH54" s="130">
        <f t="shared" si="7"/>
        <v>1</v>
      </c>
      <c r="BI54" s="110" t="str">
        <f t="shared" si="8"/>
        <v>-</v>
      </c>
      <c r="BJ54" s="114" t="str">
        <f t="shared" si="9"/>
        <v>oui</v>
      </c>
      <c r="BK54" s="83" t="str">
        <f t="shared" si="10"/>
        <v>non</v>
      </c>
      <c r="BL54" s="134">
        <f t="shared" si="11"/>
        <v>61</v>
      </c>
      <c r="BM54" s="83">
        <f t="shared" si="12"/>
        <v>54</v>
      </c>
      <c r="BN54" s="82" t="str">
        <f t="shared" si="13"/>
        <v>non</v>
      </c>
      <c r="BO54" s="133" t="str">
        <f t="shared" si="14"/>
        <v>-</v>
      </c>
      <c r="BQ54" s="29"/>
    </row>
    <row r="55" spans="1:69" ht="11.25">
      <c r="A55" s="77" t="s">
        <v>368</v>
      </c>
      <c r="B55" s="92" t="s">
        <v>433</v>
      </c>
      <c r="C55" s="93" t="s">
        <v>336</v>
      </c>
      <c r="D55" s="64">
        <v>3011</v>
      </c>
      <c r="E55" s="66" t="s">
        <v>334</v>
      </c>
      <c r="F55" s="66" t="s">
        <v>313</v>
      </c>
      <c r="G55" s="66" t="s">
        <v>434</v>
      </c>
      <c r="H55" s="66" t="s">
        <v>434</v>
      </c>
      <c r="I55" s="64">
        <v>3.01</v>
      </c>
      <c r="J55" s="66">
        <v>1</v>
      </c>
      <c r="K55" s="66" t="s">
        <v>333</v>
      </c>
      <c r="L55" s="67" t="s">
        <v>305</v>
      </c>
      <c r="M55" s="68" t="s">
        <v>76</v>
      </c>
      <c r="N55" s="69">
        <v>60</v>
      </c>
      <c r="O55" s="70">
        <v>50</v>
      </c>
      <c r="P55" s="71">
        <v>70</v>
      </c>
      <c r="Q55" s="70">
        <v>65</v>
      </c>
      <c r="R55" s="78"/>
      <c r="S55" s="79"/>
      <c r="T55" s="128">
        <f t="shared" si="15"/>
        <v>60</v>
      </c>
      <c r="U55" s="128">
        <f t="shared" si="41"/>
        <v>50</v>
      </c>
      <c r="V55" s="78"/>
      <c r="W55" s="79"/>
      <c r="X55" s="84">
        <v>63</v>
      </c>
      <c r="Y55" s="85">
        <v>56</v>
      </c>
      <c r="Z55" s="72">
        <f t="shared" si="42"/>
        <v>3</v>
      </c>
      <c r="AA55" s="73">
        <f t="shared" si="43"/>
        <v>6</v>
      </c>
      <c r="AB55" s="72" t="str">
        <f t="shared" si="44"/>
        <v/>
      </c>
      <c r="AC55" s="73" t="str">
        <f t="shared" si="45"/>
        <v/>
      </c>
      <c r="AD55" s="72" t="str">
        <f t="shared" si="46"/>
        <v/>
      </c>
      <c r="AE55" s="73" t="str">
        <f t="shared" si="47"/>
        <v/>
      </c>
      <c r="AF55" s="74">
        <f t="shared" si="48"/>
        <v>1</v>
      </c>
      <c r="AG55" s="75">
        <f t="shared" si="49"/>
        <v>0</v>
      </c>
      <c r="AH55" s="74">
        <f t="shared" si="50"/>
        <v>0</v>
      </c>
      <c r="AI55" s="84">
        <v>57</v>
      </c>
      <c r="AJ55" s="85">
        <v>49</v>
      </c>
      <c r="AK55" s="72" t="str">
        <f t="shared" si="51"/>
        <v/>
      </c>
      <c r="AL55" s="73" t="str">
        <f t="shared" si="52"/>
        <v/>
      </c>
      <c r="AM55" s="72" t="str">
        <f t="shared" si="53"/>
        <v/>
      </c>
      <c r="AN55" s="73" t="str">
        <f t="shared" si="54"/>
        <v/>
      </c>
      <c r="AO55" s="76">
        <f t="shared" si="55"/>
        <v>0</v>
      </c>
      <c r="AP55" s="75">
        <f t="shared" si="56"/>
        <v>0</v>
      </c>
      <c r="AQ55" s="80">
        <v>64</v>
      </c>
      <c r="AR55" s="81">
        <v>57</v>
      </c>
      <c r="AS55" s="72">
        <f t="shared" si="57"/>
        <v>4</v>
      </c>
      <c r="AT55" s="73">
        <f t="shared" si="58"/>
        <v>7</v>
      </c>
      <c r="AU55" s="72" t="str">
        <f t="shared" si="59"/>
        <v/>
      </c>
      <c r="AV55" s="73" t="str">
        <f t="shared" si="60"/>
        <v/>
      </c>
      <c r="AW55" s="76">
        <f t="shared" si="61"/>
        <v>1</v>
      </c>
      <c r="AX55" s="75">
        <f t="shared" si="62"/>
        <v>0</v>
      </c>
      <c r="AY55" s="82" t="str">
        <f t="shared" si="0"/>
        <v>oui</v>
      </c>
      <c r="AZ55" s="86" t="str">
        <f t="shared" si="1"/>
        <v>oui</v>
      </c>
      <c r="BA55" s="87" t="str">
        <f t="shared" si="2"/>
        <v>non</v>
      </c>
      <c r="BB55" s="82" t="str">
        <f t="shared" si="3"/>
        <v>oui</v>
      </c>
      <c r="BC55" s="114" t="str">
        <f t="shared" si="4"/>
        <v>non</v>
      </c>
      <c r="BD55" s="110" t="str">
        <f t="shared" si="5"/>
        <v>-</v>
      </c>
      <c r="BE55" s="110" t="str">
        <f t="shared" si="6"/>
        <v>-</v>
      </c>
      <c r="BF55" s="131">
        <f t="shared" si="38"/>
        <v>3</v>
      </c>
      <c r="BG55" s="131">
        <f t="shared" si="39"/>
        <v>6</v>
      </c>
      <c r="BH55" s="130">
        <f t="shared" si="7"/>
        <v>3</v>
      </c>
      <c r="BI55" s="110" t="str">
        <f t="shared" si="8"/>
        <v>-</v>
      </c>
      <c r="BJ55" s="114" t="str">
        <f t="shared" si="9"/>
        <v>oui</v>
      </c>
      <c r="BK55" s="83" t="str">
        <f t="shared" si="10"/>
        <v>non</v>
      </c>
      <c r="BL55" s="134">
        <f t="shared" si="11"/>
        <v>63</v>
      </c>
      <c r="BM55" s="83">
        <f t="shared" si="12"/>
        <v>56</v>
      </c>
      <c r="BN55" s="82" t="str">
        <f t="shared" si="13"/>
        <v>non</v>
      </c>
      <c r="BO55" s="133" t="str">
        <f t="shared" si="14"/>
        <v>-</v>
      </c>
      <c r="BQ55" s="29"/>
    </row>
    <row r="56" spans="1:69" ht="11.25">
      <c r="A56" s="77" t="s">
        <v>369</v>
      </c>
      <c r="B56" s="92" t="s">
        <v>433</v>
      </c>
      <c r="C56" s="93" t="s">
        <v>336</v>
      </c>
      <c r="D56" s="64">
        <v>3020</v>
      </c>
      <c r="E56" s="66" t="s">
        <v>334</v>
      </c>
      <c r="F56" s="66" t="s">
        <v>313</v>
      </c>
      <c r="G56" s="66" t="s">
        <v>434</v>
      </c>
      <c r="H56" s="66" t="s">
        <v>434</v>
      </c>
      <c r="I56" s="64">
        <v>3.01</v>
      </c>
      <c r="J56" s="66">
        <v>1</v>
      </c>
      <c r="K56" s="66" t="s">
        <v>333</v>
      </c>
      <c r="L56" s="67" t="s">
        <v>305</v>
      </c>
      <c r="M56" s="68" t="s">
        <v>76</v>
      </c>
      <c r="N56" s="69">
        <v>60</v>
      </c>
      <c r="O56" s="70">
        <v>50</v>
      </c>
      <c r="P56" s="71">
        <v>70</v>
      </c>
      <c r="Q56" s="70">
        <v>65</v>
      </c>
      <c r="R56" s="78"/>
      <c r="S56" s="79"/>
      <c r="T56" s="128">
        <f t="shared" si="15"/>
        <v>60</v>
      </c>
      <c r="U56" s="128">
        <f t="shared" si="41"/>
        <v>50</v>
      </c>
      <c r="V56" s="78"/>
      <c r="W56" s="79"/>
      <c r="X56" s="84">
        <v>63</v>
      </c>
      <c r="Y56" s="85">
        <v>56</v>
      </c>
      <c r="Z56" s="72">
        <f t="shared" si="42"/>
        <v>3</v>
      </c>
      <c r="AA56" s="73">
        <f t="shared" si="43"/>
        <v>6</v>
      </c>
      <c r="AB56" s="72" t="str">
        <f t="shared" si="44"/>
        <v/>
      </c>
      <c r="AC56" s="73" t="str">
        <f t="shared" si="45"/>
        <v/>
      </c>
      <c r="AD56" s="72" t="str">
        <f t="shared" si="46"/>
        <v/>
      </c>
      <c r="AE56" s="73" t="str">
        <f t="shared" si="47"/>
        <v/>
      </c>
      <c r="AF56" s="74">
        <f t="shared" si="48"/>
        <v>1</v>
      </c>
      <c r="AG56" s="75">
        <f t="shared" si="49"/>
        <v>0</v>
      </c>
      <c r="AH56" s="74">
        <f t="shared" si="50"/>
        <v>0</v>
      </c>
      <c r="AI56" s="84">
        <v>55</v>
      </c>
      <c r="AJ56" s="85">
        <v>47</v>
      </c>
      <c r="AK56" s="72" t="str">
        <f t="shared" si="51"/>
        <v/>
      </c>
      <c r="AL56" s="73" t="str">
        <f t="shared" si="52"/>
        <v/>
      </c>
      <c r="AM56" s="72" t="str">
        <f t="shared" si="53"/>
        <v/>
      </c>
      <c r="AN56" s="73" t="str">
        <f t="shared" si="54"/>
        <v/>
      </c>
      <c r="AO56" s="76">
        <f t="shared" si="55"/>
        <v>0</v>
      </c>
      <c r="AP56" s="75">
        <f t="shared" si="56"/>
        <v>0</v>
      </c>
      <c r="AQ56" s="80">
        <v>64</v>
      </c>
      <c r="AR56" s="81">
        <v>57</v>
      </c>
      <c r="AS56" s="72">
        <f t="shared" si="57"/>
        <v>4</v>
      </c>
      <c r="AT56" s="73">
        <f t="shared" si="58"/>
        <v>7</v>
      </c>
      <c r="AU56" s="72" t="str">
        <f t="shared" si="59"/>
        <v/>
      </c>
      <c r="AV56" s="73" t="str">
        <f t="shared" si="60"/>
        <v/>
      </c>
      <c r="AW56" s="76">
        <f t="shared" si="61"/>
        <v>1</v>
      </c>
      <c r="AX56" s="75">
        <f t="shared" si="62"/>
        <v>0</v>
      </c>
      <c r="AY56" s="82" t="str">
        <f t="shared" si="0"/>
        <v>oui</v>
      </c>
      <c r="AZ56" s="86" t="str">
        <f t="shared" si="1"/>
        <v>oui</v>
      </c>
      <c r="BA56" s="87" t="str">
        <f t="shared" si="2"/>
        <v>non</v>
      </c>
      <c r="BB56" s="82" t="str">
        <f t="shared" si="3"/>
        <v>oui</v>
      </c>
      <c r="BC56" s="114" t="str">
        <f t="shared" si="4"/>
        <v>non</v>
      </c>
      <c r="BD56" s="110" t="str">
        <f t="shared" si="5"/>
        <v>-</v>
      </c>
      <c r="BE56" s="110" t="str">
        <f t="shared" si="6"/>
        <v>-</v>
      </c>
      <c r="BF56" s="131">
        <f t="shared" si="38"/>
        <v>3</v>
      </c>
      <c r="BG56" s="131">
        <f t="shared" si="39"/>
        <v>6</v>
      </c>
      <c r="BH56" s="130">
        <f t="shared" si="7"/>
        <v>3</v>
      </c>
      <c r="BI56" s="110" t="str">
        <f t="shared" si="8"/>
        <v>-</v>
      </c>
      <c r="BJ56" s="114" t="str">
        <f t="shared" si="9"/>
        <v>oui</v>
      </c>
      <c r="BK56" s="83" t="str">
        <f t="shared" si="10"/>
        <v>non</v>
      </c>
      <c r="BL56" s="134">
        <f t="shared" si="11"/>
        <v>63</v>
      </c>
      <c r="BM56" s="83">
        <f t="shared" si="12"/>
        <v>56</v>
      </c>
      <c r="BN56" s="82" t="str">
        <f t="shared" si="13"/>
        <v>non</v>
      </c>
      <c r="BO56" s="133" t="str">
        <f t="shared" si="14"/>
        <v>-</v>
      </c>
      <c r="BQ56" s="29"/>
    </row>
    <row r="57" spans="1:69" ht="11.25">
      <c r="A57" s="77" t="s">
        <v>370</v>
      </c>
      <c r="B57" s="92" t="s">
        <v>433</v>
      </c>
      <c r="C57" s="93" t="s">
        <v>336</v>
      </c>
      <c r="D57" s="64">
        <v>3288</v>
      </c>
      <c r="E57" s="66" t="s">
        <v>334</v>
      </c>
      <c r="F57" s="66" t="s">
        <v>313</v>
      </c>
      <c r="G57" s="66" t="s">
        <v>434</v>
      </c>
      <c r="H57" s="66" t="s">
        <v>434</v>
      </c>
      <c r="I57" s="64">
        <v>3.01</v>
      </c>
      <c r="J57" s="66">
        <v>1</v>
      </c>
      <c r="K57" s="66" t="s">
        <v>333</v>
      </c>
      <c r="L57" s="67" t="s">
        <v>305</v>
      </c>
      <c r="M57" s="68" t="s">
        <v>76</v>
      </c>
      <c r="N57" s="69">
        <v>60</v>
      </c>
      <c r="O57" s="70">
        <v>50</v>
      </c>
      <c r="P57" s="71">
        <v>70</v>
      </c>
      <c r="Q57" s="70">
        <v>65</v>
      </c>
      <c r="R57" s="78"/>
      <c r="S57" s="79"/>
      <c r="T57" s="128">
        <f t="shared" si="15"/>
        <v>60</v>
      </c>
      <c r="U57" s="128">
        <f t="shared" si="41"/>
        <v>50</v>
      </c>
      <c r="V57" s="78"/>
      <c r="W57" s="79"/>
      <c r="X57" s="84">
        <v>65</v>
      </c>
      <c r="Y57" s="85">
        <v>58</v>
      </c>
      <c r="Z57" s="72">
        <f t="shared" si="42"/>
        <v>5</v>
      </c>
      <c r="AA57" s="73">
        <f t="shared" si="43"/>
        <v>8</v>
      </c>
      <c r="AB57" s="72" t="str">
        <f t="shared" si="44"/>
        <v/>
      </c>
      <c r="AC57" s="73" t="str">
        <f t="shared" si="45"/>
        <v/>
      </c>
      <c r="AD57" s="72" t="str">
        <f t="shared" si="46"/>
        <v/>
      </c>
      <c r="AE57" s="73" t="str">
        <f t="shared" si="47"/>
        <v/>
      </c>
      <c r="AF57" s="74">
        <f t="shared" si="48"/>
        <v>1</v>
      </c>
      <c r="AG57" s="75">
        <f t="shared" si="49"/>
        <v>0</v>
      </c>
      <c r="AH57" s="74">
        <f t="shared" si="50"/>
        <v>0</v>
      </c>
      <c r="AI57" s="84">
        <v>55</v>
      </c>
      <c r="AJ57" s="85">
        <v>47</v>
      </c>
      <c r="AK57" s="72" t="str">
        <f t="shared" si="51"/>
        <v/>
      </c>
      <c r="AL57" s="73" t="str">
        <f t="shared" si="52"/>
        <v/>
      </c>
      <c r="AM57" s="72" t="str">
        <f t="shared" si="53"/>
        <v/>
      </c>
      <c r="AN57" s="73" t="str">
        <f t="shared" si="54"/>
        <v/>
      </c>
      <c r="AO57" s="76">
        <f t="shared" si="55"/>
        <v>0</v>
      </c>
      <c r="AP57" s="75">
        <f t="shared" si="56"/>
        <v>0</v>
      </c>
      <c r="AQ57" s="80">
        <v>65</v>
      </c>
      <c r="AR57" s="81">
        <v>58</v>
      </c>
      <c r="AS57" s="72">
        <f t="shared" si="57"/>
        <v>5</v>
      </c>
      <c r="AT57" s="73">
        <f t="shared" si="58"/>
        <v>8</v>
      </c>
      <c r="AU57" s="72" t="str">
        <f t="shared" si="59"/>
        <v/>
      </c>
      <c r="AV57" s="73" t="str">
        <f t="shared" si="60"/>
        <v/>
      </c>
      <c r="AW57" s="76">
        <f t="shared" si="61"/>
        <v>1</v>
      </c>
      <c r="AX57" s="75">
        <f t="shared" si="62"/>
        <v>0</v>
      </c>
      <c r="AY57" s="82" t="str">
        <f t="shared" si="0"/>
        <v>oui</v>
      </c>
      <c r="AZ57" s="86" t="str">
        <f t="shared" si="1"/>
        <v>oui</v>
      </c>
      <c r="BA57" s="87" t="str">
        <f t="shared" si="2"/>
        <v>non</v>
      </c>
      <c r="BB57" s="82" t="str">
        <f t="shared" si="3"/>
        <v>oui</v>
      </c>
      <c r="BC57" s="114" t="str">
        <f t="shared" si="4"/>
        <v>non</v>
      </c>
      <c r="BD57" s="110" t="str">
        <f t="shared" si="5"/>
        <v>-</v>
      </c>
      <c r="BE57" s="110" t="str">
        <f t="shared" si="6"/>
        <v>-</v>
      </c>
      <c r="BF57" s="131">
        <f t="shared" si="38"/>
        <v>5</v>
      </c>
      <c r="BG57" s="131">
        <f t="shared" si="39"/>
        <v>8</v>
      </c>
      <c r="BH57" s="130">
        <f t="shared" si="7"/>
        <v>5</v>
      </c>
      <c r="BI57" s="110" t="str">
        <f t="shared" si="8"/>
        <v>-</v>
      </c>
      <c r="BJ57" s="114" t="str">
        <f t="shared" si="9"/>
        <v>oui</v>
      </c>
      <c r="BK57" s="83" t="str">
        <f t="shared" si="10"/>
        <v>non</v>
      </c>
      <c r="BL57" s="134">
        <f t="shared" si="11"/>
        <v>65</v>
      </c>
      <c r="BM57" s="83">
        <f t="shared" si="12"/>
        <v>58</v>
      </c>
      <c r="BN57" s="82" t="str">
        <f t="shared" si="13"/>
        <v>non</v>
      </c>
      <c r="BO57" s="133" t="str">
        <f t="shared" si="14"/>
        <v>-</v>
      </c>
      <c r="BQ57" s="29"/>
    </row>
    <row r="58" spans="1:69">
      <c r="AG58" s="5"/>
      <c r="AH58" s="5"/>
    </row>
    <row r="59" spans="1:69">
      <c r="A59" s="50" t="s">
        <v>323</v>
      </c>
      <c r="AG59" s="8"/>
      <c r="AH59" s="8"/>
    </row>
    <row r="60" spans="1:69">
      <c r="AG60" s="8"/>
      <c r="AH60" s="8"/>
    </row>
    <row r="61" spans="1:69">
      <c r="A61" s="50" t="s">
        <v>436</v>
      </c>
      <c r="AG61" s="8"/>
      <c r="AH61" s="8"/>
    </row>
    <row r="62" spans="1:69">
      <c r="A62" s="7" t="s">
        <v>437</v>
      </c>
      <c r="C62" s="7" t="s">
        <v>439</v>
      </c>
      <c r="AG62" s="8"/>
      <c r="AH62" s="8"/>
    </row>
    <row r="63" spans="1:69">
      <c r="A63" s="7" t="s">
        <v>438</v>
      </c>
      <c r="C63" s="7" t="s">
        <v>440</v>
      </c>
      <c r="AG63" s="8"/>
      <c r="AH63" s="8"/>
    </row>
    <row r="64" spans="1:69">
      <c r="A64" s="7" t="s">
        <v>378</v>
      </c>
      <c r="C64" s="7" t="s">
        <v>441</v>
      </c>
      <c r="AG64" s="8"/>
      <c r="AH64" s="8"/>
    </row>
    <row r="65" spans="1:54">
      <c r="A65" s="7" t="s">
        <v>379</v>
      </c>
      <c r="C65" s="7" t="s">
        <v>442</v>
      </c>
      <c r="AG65" s="8"/>
      <c r="AH65" s="8"/>
    </row>
    <row r="66" spans="1:54">
      <c r="A66" s="7" t="s">
        <v>380</v>
      </c>
      <c r="C66" s="7" t="s">
        <v>443</v>
      </c>
      <c r="AG66" s="8"/>
      <c r="AH66" s="8"/>
    </row>
    <row r="67" spans="1:54">
      <c r="A67" s="7" t="s">
        <v>381</v>
      </c>
      <c r="C67" s="7" t="s">
        <v>444</v>
      </c>
      <c r="AG67" s="8"/>
      <c r="AH67" s="8"/>
    </row>
    <row r="68" spans="1:54">
      <c r="A68" s="7" t="s">
        <v>445</v>
      </c>
      <c r="C68" s="7" t="s">
        <v>446</v>
      </c>
      <c r="AG68" s="6"/>
      <c r="AH68" s="6"/>
    </row>
    <row r="69" spans="1:54">
      <c r="A69" s="7" t="s">
        <v>385</v>
      </c>
      <c r="C69" s="7" t="s">
        <v>447</v>
      </c>
      <c r="AG69" s="6"/>
      <c r="AH69" s="6"/>
    </row>
    <row r="71" spans="1:54">
      <c r="A71" s="50" t="s">
        <v>390</v>
      </c>
      <c r="AE71" s="90"/>
    </row>
    <row r="72" spans="1:54">
      <c r="A72" s="7" t="s">
        <v>391</v>
      </c>
      <c r="C72" s="7" t="s">
        <v>448</v>
      </c>
      <c r="AG72" s="8"/>
      <c r="AH72" s="8"/>
    </row>
    <row r="73" spans="1:54">
      <c r="A73" s="7" t="s">
        <v>392</v>
      </c>
      <c r="C73" s="7" t="s">
        <v>449</v>
      </c>
      <c r="AA73" s="50"/>
      <c r="AG73" s="8"/>
      <c r="AH73" s="8"/>
    </row>
    <row r="74" spans="1:54">
      <c r="AA74" s="50"/>
      <c r="AG74" s="8"/>
      <c r="AH74" s="8"/>
    </row>
    <row r="75" spans="1:54">
      <c r="A75" s="50" t="s">
        <v>458</v>
      </c>
      <c r="C75" s="7" t="s">
        <v>459</v>
      </c>
      <c r="AG75" s="8"/>
      <c r="AH75" s="8"/>
    </row>
    <row r="76" spans="1:54">
      <c r="AG76" s="8"/>
      <c r="AH76" s="8"/>
      <c r="AI76" s="91"/>
      <c r="AR76" s="91"/>
      <c r="BB76" s="91"/>
    </row>
    <row r="77" spans="1:54">
      <c r="A77" s="50" t="s">
        <v>451</v>
      </c>
      <c r="AG77" s="8"/>
      <c r="AH77" s="8"/>
      <c r="AI77" s="91"/>
      <c r="AR77" s="91"/>
      <c r="BB77" s="91"/>
    </row>
    <row r="78" spans="1:54">
      <c r="A78" s="7" t="s">
        <v>400</v>
      </c>
      <c r="C78" s="7" t="s">
        <v>450</v>
      </c>
      <c r="AG78" s="8"/>
      <c r="AH78" s="8"/>
      <c r="AI78" s="91"/>
      <c r="AR78" s="91"/>
      <c r="BB78" s="91"/>
    </row>
    <row r="79" spans="1:54">
      <c r="A79" s="7" t="s">
        <v>460</v>
      </c>
      <c r="C79" s="7" t="s">
        <v>463</v>
      </c>
      <c r="AG79" s="8"/>
      <c r="AH79" s="8"/>
      <c r="AI79" s="91"/>
      <c r="AR79" s="91"/>
      <c r="BB79" s="91"/>
    </row>
    <row r="80" spans="1:54">
      <c r="A80" s="7" t="s">
        <v>461</v>
      </c>
      <c r="C80" s="7" t="s">
        <v>465</v>
      </c>
      <c r="AG80" s="8"/>
      <c r="AH80" s="8"/>
      <c r="AI80" s="91"/>
      <c r="AR80" s="91"/>
      <c r="BB80" s="91"/>
    </row>
    <row r="81" spans="1:54">
      <c r="A81" s="7" t="s">
        <v>462</v>
      </c>
      <c r="C81" s="7" t="s">
        <v>464</v>
      </c>
      <c r="AG81" s="8"/>
      <c r="AH81" s="8"/>
      <c r="AI81" s="91"/>
      <c r="AR81" s="91"/>
      <c r="AS81" s="11"/>
      <c r="BB81" s="91"/>
    </row>
    <row r="82" spans="1:54">
      <c r="A82" s="7" t="s">
        <v>58</v>
      </c>
      <c r="C82" s="7" t="s">
        <v>452</v>
      </c>
      <c r="AG82" s="8"/>
      <c r="AH82" s="8"/>
      <c r="AR82" s="91"/>
      <c r="AS82" s="11"/>
      <c r="BB82" s="91"/>
    </row>
    <row r="83" spans="1:54">
      <c r="A83" s="7" t="s">
        <v>403</v>
      </c>
      <c r="C83" s="7" t="s">
        <v>453</v>
      </c>
      <c r="AG83" s="8"/>
      <c r="AH83" s="8"/>
      <c r="AR83" s="91"/>
      <c r="AS83" s="11"/>
      <c r="BB83" s="91"/>
    </row>
    <row r="84" spans="1:54">
      <c r="A84" s="7" t="s">
        <v>404</v>
      </c>
      <c r="C84" s="7" t="s">
        <v>454</v>
      </c>
      <c r="AG84" s="8"/>
      <c r="AH84" s="8"/>
      <c r="AR84" s="91"/>
      <c r="AS84" s="11"/>
      <c r="BB84" s="91"/>
    </row>
    <row r="85" spans="1:54" hidden="1">
      <c r="A85" s="7" t="s">
        <v>303</v>
      </c>
      <c r="C85" s="7" t="s">
        <v>457</v>
      </c>
      <c r="AG85" s="8"/>
      <c r="AH85" s="8"/>
      <c r="AZ85" s="50"/>
      <c r="BA85" s="50"/>
    </row>
    <row r="86" spans="1:54">
      <c r="A86" s="7" t="s">
        <v>455</v>
      </c>
      <c r="C86" s="7" t="s">
        <v>456</v>
      </c>
      <c r="AG86" s="8"/>
      <c r="AH86" s="8"/>
    </row>
    <row r="87" spans="1:54">
      <c r="AG87" s="8"/>
      <c r="AH87" s="8"/>
    </row>
    <row r="88" spans="1:54">
      <c r="A88" s="50" t="s">
        <v>466</v>
      </c>
      <c r="AG88" s="8"/>
      <c r="AH88" s="8"/>
    </row>
    <row r="89" spans="1:54" hidden="1">
      <c r="A89" s="7" t="s">
        <v>409</v>
      </c>
      <c r="C89" s="7" t="s">
        <v>468</v>
      </c>
      <c r="AG89" s="8"/>
      <c r="AH89" s="8"/>
    </row>
    <row r="90" spans="1:54">
      <c r="A90" s="7" t="s">
        <v>410</v>
      </c>
      <c r="C90" s="7" t="s">
        <v>469</v>
      </c>
      <c r="AG90" s="8"/>
      <c r="AH90" s="8"/>
    </row>
    <row r="91" spans="1:54">
      <c r="A91" s="7" t="s">
        <v>411</v>
      </c>
      <c r="C91" s="7" t="s">
        <v>470</v>
      </c>
      <c r="AG91" s="8"/>
      <c r="AH91" s="8"/>
    </row>
    <row r="92" spans="1:54">
      <c r="A92" s="7" t="s">
        <v>412</v>
      </c>
      <c r="C92" s="7" t="s">
        <v>471</v>
      </c>
    </row>
    <row r="94" spans="1:54">
      <c r="A94" s="50" t="s">
        <v>415</v>
      </c>
    </row>
    <row r="95" spans="1:54">
      <c r="A95" s="7" t="s">
        <v>416</v>
      </c>
      <c r="C95" s="7" t="s">
        <v>472</v>
      </c>
    </row>
    <row r="96" spans="1:54">
      <c r="A96" s="7" t="s">
        <v>417</v>
      </c>
      <c r="C96" s="7" t="s">
        <v>473</v>
      </c>
    </row>
    <row r="97" spans="1:3">
      <c r="A97" s="7" t="s">
        <v>421</v>
      </c>
      <c r="B97" s="135"/>
      <c r="C97" s="7" t="s">
        <v>480</v>
      </c>
    </row>
    <row r="98" spans="1:3">
      <c r="A98" s="7" t="s">
        <v>422</v>
      </c>
      <c r="C98" s="7" t="s">
        <v>474</v>
      </c>
    </row>
    <row r="99" spans="1:3">
      <c r="A99" s="7" t="s">
        <v>423</v>
      </c>
      <c r="C99" s="7" t="s">
        <v>475</v>
      </c>
    </row>
    <row r="100" spans="1:3">
      <c r="A100" s="7" t="s">
        <v>467</v>
      </c>
      <c r="C100" s="7" t="s">
        <v>476</v>
      </c>
    </row>
    <row r="102" spans="1:3">
      <c r="A102" s="50" t="s">
        <v>425</v>
      </c>
    </row>
    <row r="103" spans="1:3">
      <c r="A103" s="7" t="s">
        <v>426</v>
      </c>
      <c r="C103" s="7" t="s">
        <v>477</v>
      </c>
    </row>
    <row r="104" spans="1:3">
      <c r="A104" s="7" t="s">
        <v>427</v>
      </c>
      <c r="C104" s="7" t="s">
        <v>479</v>
      </c>
    </row>
    <row r="105" spans="1:3">
      <c r="C105" s="7" t="s">
        <v>478</v>
      </c>
    </row>
  </sheetData>
  <mergeCells count="52">
    <mergeCell ref="BK9:BK13"/>
    <mergeCell ref="BO9:BO13"/>
    <mergeCell ref="V12:W12"/>
    <mergeCell ref="AY9:AY13"/>
    <mergeCell ref="BB9:BB13"/>
    <mergeCell ref="BI9:BI13"/>
    <mergeCell ref="AB11:AC11"/>
    <mergeCell ref="AD11:AE11"/>
    <mergeCell ref="X12:Y12"/>
    <mergeCell ref="Z12:AA12"/>
    <mergeCell ref="BC9:BC13"/>
    <mergeCell ref="AZ9:AZ13"/>
    <mergeCell ref="BA9:BA13"/>
    <mergeCell ref="BF9:BF13"/>
    <mergeCell ref="BG9:BG13"/>
    <mergeCell ref="BH9:BH13"/>
    <mergeCell ref="P11:Q11"/>
    <mergeCell ref="N12:O12"/>
    <mergeCell ref="P12:Q12"/>
    <mergeCell ref="AB12:AC12"/>
    <mergeCell ref="AD12:AE12"/>
    <mergeCell ref="E10:E13"/>
    <mergeCell ref="F10:F13"/>
    <mergeCell ref="G10:G13"/>
    <mergeCell ref="H10:H13"/>
    <mergeCell ref="N11:O11"/>
    <mergeCell ref="R8:S8"/>
    <mergeCell ref="R11:S11"/>
    <mergeCell ref="R12:S12"/>
    <mergeCell ref="X11:Y11"/>
    <mergeCell ref="Z11:AA11"/>
    <mergeCell ref="T12:U12"/>
    <mergeCell ref="BE9:BE13"/>
    <mergeCell ref="BJ9:BJ13"/>
    <mergeCell ref="AI12:AJ12"/>
    <mergeCell ref="AK12:AL12"/>
    <mergeCell ref="AM12:AN12"/>
    <mergeCell ref="BD9:BD13"/>
    <mergeCell ref="AI11:AJ11"/>
    <mergeCell ref="AK11:AL11"/>
    <mergeCell ref="AM11:AN11"/>
    <mergeCell ref="AQ11:AR11"/>
    <mergeCell ref="AS11:AT11"/>
    <mergeCell ref="AU11:AV11"/>
    <mergeCell ref="AQ12:AR12"/>
    <mergeCell ref="AS12:AT12"/>
    <mergeCell ref="AU12:AV12"/>
    <mergeCell ref="BL9:BM9"/>
    <mergeCell ref="BL10:BM10"/>
    <mergeCell ref="BL11:BM11"/>
    <mergeCell ref="BN9:BN13"/>
    <mergeCell ref="BL12:BM12"/>
  </mergeCells>
  <pageMargins left="0.31496062992125984" right="0.31496062992125984" top="0.98425196850393704" bottom="0.78740157480314965" header="0.51181102362204722" footer="0.31496062992125984"/>
  <pageSetup paperSize="9" scale="70" orientation="landscape" horizontalDpi="720" verticalDpi="720" r:id="rId1"/>
  <headerFooter>
    <oddHeader xml:space="preserve">&amp;LRoute nationale NXX  /  Projet définitif protection contre le bruit  /  999999
RAPPORT PROJET DE PROTECTION CONTRE LE BRUIT (ROUTIER) -  Tronçon NXX/XX, jonction alpha - jonction bêta
</oddHeader>
    <oddFooter>&amp;L&amp;F
Aegerter &amp;&amp; Bosshardt AG, L. Rey, 30.04.2014&amp;CPage &amp;P/&amp;N&amp;R&amp;"Arial,Fett"Annexe 4.3</oddFooter>
  </headerFooter>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Imi NIED1</vt:lpstr>
      <vt:lpstr>Imi NIED2</vt:lpstr>
      <vt:lpstr>Ann.4.3 Eval. bruit, allèg, FAB</vt:lpstr>
    </vt:vector>
  </TitlesOfParts>
  <Company>Aegerter &amp; Bosshardt AG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 Lionel</dc:creator>
  <cp:lastModifiedBy>u80827551</cp:lastModifiedBy>
  <cp:lastPrinted>2014-06-11T11:48:17Z</cp:lastPrinted>
  <dcterms:created xsi:type="dcterms:W3CDTF">2008-04-07T13:31:20Z</dcterms:created>
  <dcterms:modified xsi:type="dcterms:W3CDTF">2014-06-30T09:13:01Z</dcterms:modified>
</cp:coreProperties>
</file>